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1640" yWindow="330" windowWidth="10500" windowHeight="9120"/>
  </bookViews>
  <sheets>
    <sheet name="Sheet1" sheetId="1" r:id="rId1"/>
    <sheet name="Sheet2" sheetId="2" r:id="rId2"/>
  </sheets>
  <externalReferences>
    <externalReference r:id="rId3"/>
  </externalReferences>
  <definedNames>
    <definedName name="_xlnm.Print_Area" localSheetId="0">Sheet1!$B$1:$D$96</definedName>
    <definedName name="_xlnm.Print_Titles" localSheetId="0">Sheet1!$1:$2</definedName>
  </definedNames>
  <calcPr calcId="125725"/>
</workbook>
</file>

<file path=xl/calcChain.xml><?xml version="1.0" encoding="utf-8"?>
<calcChain xmlns="http://schemas.openxmlformats.org/spreadsheetml/2006/main">
  <c r="C55" i="1"/>
  <c r="D14"/>
  <c r="D13"/>
  <c r="D97" l="1"/>
  <c r="D7" l="1"/>
  <c r="D12"/>
  <c r="D11"/>
  <c r="D8" l="1"/>
  <c r="D4"/>
  <c r="D5"/>
  <c r="D6"/>
  <c r="D10"/>
  <c r="D9" l="1"/>
  <c r="D15" s="1"/>
</calcChain>
</file>

<file path=xl/sharedStrings.xml><?xml version="1.0" encoding="utf-8"?>
<sst xmlns="http://schemas.openxmlformats.org/spreadsheetml/2006/main" count="97" uniqueCount="96">
  <si>
    <t>'ksjk</t>
  </si>
  <si>
    <t>,dw.k O;;</t>
  </si>
  <si>
    <t>lqos&gt; QkWeZ foHkkx</t>
  </si>
  <si>
    <t>vuqØekad</t>
  </si>
  <si>
    <t xml:space="preserve">loZ eglqyh dk;kZRed leqgkpk ,dq.k brj O;; </t>
  </si>
  <si>
    <t>,dq.k vkLFkkiuk O;;</t>
  </si>
  <si>
    <t>,dq.k ç'kkldh; O;;</t>
  </si>
  <si>
    <t>,dq.k çorZu @lqLFkhrh@nq:Lrh  O;;</t>
  </si>
  <si>
    <t>e-u-ik-P;k ;kstuk o dk;ZØe iq.kZ dj.ks @va'knku @vkfFkZd lgk¸; ,dq.k  O;;</t>
  </si>
  <si>
    <t>loZ HkkaMoyh  ,dq.k vuqnku@vkfFkZd lgk;rk  O;;</t>
  </si>
  <si>
    <t>HkkaMoyh ,dq.k e-u-ik-P;k ;kstuk o dk;ZØe iq.kZ dj.ks @va'knku @vuqnku  O;;</t>
  </si>
  <si>
    <t>,dq.k HkkaMoyh fuekZ.k O;;</t>
  </si>
  <si>
    <t>loZ dk;kZRed leqgkpk  ,dq.k  fu{ksi o Bsoh  O;;</t>
  </si>
  <si>
    <t>loZ  dk;kZRed leqgkpk  ,dq.k vfxze  O;;</t>
  </si>
  <si>
    <t>HkkaMoyh   ,dq.k dtZ ijrQsM @O;kt @foRrh; vkdkj O;;</t>
  </si>
  <si>
    <t>iqykaph lqfLFkrh o nq:Lrh</t>
  </si>
  <si>
    <t>ukY;kaph lqfLFkrh o nq:Lrh</t>
  </si>
  <si>
    <t>fØMkax.k lqLFkhrh@nq:Lrh</t>
  </si>
  <si>
    <t xml:space="preserve">Hkqehxr ukyh pk foLrkj @lqLFkhrh@nq:Lrhdj.ks </t>
  </si>
  <si>
    <t>iqrG;kaph o Lekjdkaph lqfLFkrh] nq:Lrh o lkSan;Êdj.k</t>
  </si>
  <si>
    <t>e-u-ik ekyeRrsph nq:Lrh ¼O;k;ke 'kkGk@lekt eafnj@lkekftd lHkkx`g½</t>
  </si>
  <si>
    <t>ngu ?kkVkph@dczLrkukph nq:Lrh@lqfLFkrh rlsp la;kstu] ifjorZu dj.ks-</t>
  </si>
  <si>
    <r>
      <t xml:space="preserve">eydqaM lqLFkhrh@nq:Lrhdj.ks 
</t>
    </r>
    <r>
      <rPr>
        <b/>
        <sz val="12"/>
        <rFont val="Arial"/>
        <family val="2"/>
      </rPr>
      <t>(Septic Tank )</t>
    </r>
  </si>
  <si>
    <t>nok[kkU;kph nq:Lrh@lqfLFkrh rlsp  ifjorZu o foLrkj dj.ks-</t>
  </si>
  <si>
    <t>'kgjkrhy cxhps lq/kkj.kk lqLFkhrh@nq:Lrh @foLrkj</t>
  </si>
  <si>
    <t xml:space="preserve">izdk'k foHkkxkdjhrk lq/kkj.kk lqLFkhrh@nq:Lrh </t>
  </si>
  <si>
    <t xml:space="preserve">laj{kd fHkar ¼ fjVsfuax okWy ½
</t>
  </si>
  <si>
    <t>HkkjrjRu MkW- ckcklkgsc vkacsMdj tUe'krkCnh Lekjd</t>
  </si>
  <si>
    <t>ukxiwj 'kgjkrhy ukys cka/k.ks</t>
  </si>
  <si>
    <t>ikolkGh ukyh fuekZ.k o foLrkj</t>
  </si>
  <si>
    <t>uohu Hkqehxr ukyh fuekZZ.k</t>
  </si>
  <si>
    <t>fueZy 'kgj ;kstuk</t>
  </si>
  <si>
    <t>lqyHk 'kkSpky; fuehZrh</t>
  </si>
  <si>
    <t xml:space="preserve">ufou fØMkax.k fuekZ.k </t>
  </si>
  <si>
    <t>leFkZ LVsfM;e ;kstuk</t>
  </si>
  <si>
    <t>'kgjkrhy rykokps  iquthZou izdYi jkcfo.ks</t>
  </si>
  <si>
    <t>v..kkHkkÅ lkBs Lekjd fuekZ.k</t>
  </si>
  <si>
    <t>ckGklkgsc nsojl iFk f=os.kh Lekjdkdjhrk o MkW- gsMxsokj Le`fr eafnj ifjljkrhy lkSan;hZdj.kk dfjrk</t>
  </si>
  <si>
    <t>vej 'kghn fcjlk eqaMk Lekjd  fuekZ.k</t>
  </si>
  <si>
    <t>1857 izFke Lora=rk laxzke 150 O;k o"ksZxkB fuehZR; Lekjd fuehZrh -</t>
  </si>
  <si>
    <t xml:space="preserve">dfoo;Z lqjs'k HkV laxhr] lkfgR; o dyk vdkneh </t>
  </si>
  <si>
    <t>vkfFkZd n`"V;k nqcZy ,l-lh-@,l-Vh- o uo ckS/nkadjhrk ?kjdqy ;kstuk</t>
  </si>
  <si>
    <t>uanxzke i'kq fuokjk {ks= fuekZ.k dj.ks</t>
  </si>
  <si>
    <t xml:space="preserve">ngu ?kkVkps@dczLrkukps fuekZ.k </t>
  </si>
  <si>
    <t>fM&gt;sy 'ko nkghuhps ,y-ih-th- 'ko nkghuh e/;s #ikarjhr dj.ks o brj fBdk.kh fuehZrh dj.ks</t>
  </si>
  <si>
    <t>eNyh ekdsZV o e-u-ik- P;k tkxsoj brj uohu ekdsZV fuekZ.k o foLrkj</t>
  </si>
  <si>
    <t>jLR;kojhy izdk'k O;oLFksr lq/kkj.kk</t>
  </si>
  <si>
    <t>ukxiwj 'kgjkrhy izeq[k jLR;kojhy çdk'k O;oLFksr lq/kkj.kk o izeq[k jLR;koj gk;ekLV yko.ks</t>
  </si>
  <si>
    <t>okgrqdhl vMFkGk vl.kkjs fo|wr [kkac gVfo.ks o i;kZ;h O;oLFkk dj.ks</t>
  </si>
  <si>
    <t>y?kq ey fuRlk%j.k dsaæ</t>
  </si>
  <si>
    <t>O;;  inkapk xks"kokjk</t>
  </si>
  <si>
    <t>LFkk;h lferh 
}kjk lwfpr 
2015&amp;2016</t>
  </si>
  <si>
    <r>
      <t xml:space="preserve">okMkZrhy yksd mi;ksxh dkes
</t>
    </r>
    <r>
      <rPr>
        <sz val="14"/>
        <rFont val="Kruti Dev 692"/>
      </rPr>
      <t xml:space="preserve">¼ #-17-50 y{k çfr lnL;k çek.ks  jk[kho rlsp ukefunsZf'kr lnL;k djhrk #-17-50 y{k çfr lnL;k çek.ks jk[kho  ½ </t>
    </r>
  </si>
  <si>
    <t xml:space="preserve">,-j-fo-;ks-@fØIk rlsp brj eq[; jLR;kaph lqfLFkrh o nq:Lrh]'kgjkrhy brj  jLR;kps Mkacjhdj.k lqLFkhrh o nq:Lrh dj.ks]iafMr fnun;ky mik/;k; vaarxZr jLrs lq/kkj dk;ZØe </t>
  </si>
  <si>
    <t>jLR;kaph lq/kkj.kk o fuekZ.k 
¼QqVikFk varHkqZr½
¼#- 20 y{k izrh izHkkx izek.ks #-1420 y{k rlsp izHkkx Ø- 72 dfjrk #- 30 y{k jk[kho  rjrqn½</t>
  </si>
  <si>
    <t>'kgjkrhy ufou  jLrs fuekZ.k
¼[kMhdj.k]Mkacjhdj.k o foLrkjhdj.k½</t>
  </si>
  <si>
    <r>
      <t xml:space="preserve">fodkl ;kstuk veayctko.kh vkf.k fodkl vkjk[kM;kuqlkj fodkl dkes
</t>
    </r>
    <r>
      <rPr>
        <sz val="14"/>
        <rFont val="Kruti Dev 692"/>
      </rPr>
      <t>1½ekStk flrkcMhZ ;sFkhy ekWjsl dkWyst fV ikWbZaV rs ukxiwj fo|kfiB rs bULVhV;qV vkWQ lk;Ul i;Zr jLR;kps cka/kdke dj.ks-¼bZih@68½
2½ mRrj vack&gt;jh ekxkZ ojhy fo|kfiB okpuky;rs vejkorh ekxkZ i;Zr jLR;kps cka/kdke dj.ks-¼bZih@69½
3½ekStk flrkcMhZ ;sFkhy eksjHkou cl LVkWi ekxhy mRrj vack&gt;jh ekxZ rs vejkorh ekxkZ i;Zr jLR;kps cka/kdke dj.ks-¼bZih@70½
4½fxrkatyh PkkSd rs x.ks'k pkSd]xathisB rs xka/khlkxj ryko okWdjjksM i;Zr Mh-ih-çek.ks jLR;kps cka/kdke dj.ks-</t>
    </r>
  </si>
  <si>
    <t>uk- lq- iz- rQsZ gLrkarjhr 572 o 1900 vfHkU;klkrhy dkes</t>
  </si>
  <si>
    <r>
      <t xml:space="preserve">iqrG;kps fuekZ.k 
</t>
    </r>
    <r>
      <rPr>
        <sz val="14"/>
        <rFont val="Kruti Dev 692"/>
      </rPr>
      <t xml:space="preserve">1½ygqth lkGos iqrG;k djhrk LFkkiR; dkes dj.ks-
2½f'kokth  iqrG;k]egky djhrk LFkkiR; dkes dj.;klkBh #-10 y{k jk[kho-
3½laHkkth iqrGk fuekZ.k dj.ks ¼ekusokMk½
4½jk.kkçrki ;kapk iqrGk fuekZ.k dj.ks 
5½Kku;ksxh MkW-Jhdkar ftpdkj ;kapk iqrGk VªkQhd fpYMªu ikdZ ;sFks mHkkj.ks
6½f'kokth uxj m|kukr f'kokth egkjktkapk iqrGk clfo.;klkBh #-5 y{k jk[kho-
7½xka/khckx m|ku ijhljkr  jk"Vªlar rqdksMksth egkjkt ;kaps </t>
    </r>
    <r>
      <rPr>
        <sz val="12"/>
        <rFont val="Arial"/>
        <family val="2"/>
        <scheme val="minor"/>
      </rPr>
      <t>mural</t>
    </r>
    <r>
      <rPr>
        <sz val="14"/>
        <rFont val="Arial"/>
        <family val="2"/>
        <scheme val="minor"/>
      </rPr>
      <t xml:space="preserve"> </t>
    </r>
    <r>
      <rPr>
        <sz val="14"/>
        <rFont val="Kruti Dev 692"/>
        <scheme val="major"/>
      </rPr>
      <t>mHkkj.ks</t>
    </r>
  </si>
  <si>
    <t xml:space="preserve">lekt eafnjkps] O;k;ke 'kkGsps fuekZ.k </t>
  </si>
  <si>
    <r>
      <t xml:space="preserve">efgyk o cky fodkl 
</t>
    </r>
    <r>
      <rPr>
        <sz val="14"/>
        <rFont val="Kruti Dev 692"/>
      </rPr>
      <t>1½efgyk m|ksftdk esGkO;k dfjrk #- 30 y{k jk[kho
2½ykMyh y{eh ;kstuk dfjrk #- 100 y{k jk[kho
3½ tuuh f'k'kq dk;ZØekdjhrk : 25 y{k vkjf{kr
4½ tkxrhd eghyk fnukfufeRr fofo/k dk;ZØekps vk;kstuklkBh #-10 y{k jk[kho-</t>
    </r>
  </si>
  <si>
    <t>pSuykbZ&gt;j o fMOgk;Mjph nq:Lrh ]pkSjLrs lq/kkj.kk]okgrqd O;oLFksr lq/kkj.kk]ikdh±x O;oLFksr lq/kkj.kk -</t>
  </si>
  <si>
    <t>HkkjrjRu MkW-Hkhejko vkacsMdj  ;kaP;k 125t;arh o"kkZ fuehR; vkf.k vknjfu;  fo-nk-lkojdj ;kaP;k iUuklO;k Le`rho"kkZ fufeRr fofo/k dk;ZØe dj.ks-</t>
  </si>
  <si>
    <t xml:space="preserve"> 'kghn izHkq dqghdj vkf.k 'kghn jes'k Bkdjs ;kaP;k Le`fr fizR;FkZ vkink izca/ku izf'k{k.k@ukxjh lqj{kk izf'k{k.k vkf.k vfXu'kkeu izf'k{k.k dsanz fuekZ.k</t>
  </si>
  <si>
    <t>LoPN Hkkjr vfHk;kukr e-u-ik-pk lgHkkx@va'knku 
¼LoPN Hkkjr vfHk;kuk varxZr :- 100 y{k jk[kho½</t>
  </si>
  <si>
    <r>
      <t xml:space="preserve">ukfoU;iq.kZ dYiusrqu ukxjh lqfo/kk
</t>
    </r>
    <r>
      <rPr>
        <sz val="14"/>
        <rFont val="Kruti Dev 692"/>
      </rPr>
      <t>1½vkn'kZ oLrh ;kstuk djhrk #-10 dksVh jk[kho
2½ifjlj ikydRo ;kstuk djhrk #-15 y{k jk[kho
3½,dkRehd rØkj fuokj.k dsanz P;k çfl/nh  djhrk #-10 y{k jk[kho</t>
    </r>
  </si>
  <si>
    <t xml:space="preserve">okpuky; bekjr fuekZ.k o foLrkj
1½ ngk {ks=h; dk;kZy; vraxZr ckacq miou okpuky;kps fuekZ.kkdfjrk #- 100 y{k jk[kho ¼foRrh; ekU;rslkBh ek- v/;{k] LFkk;h lferh ;kaph ekU;rk vko';d  ½
2½ MkW-ds'ko cGhjkeiar gsMxsokj vH;kfldk  fuekZ.kkdfjrk      #-100 y{k jk[kho  </t>
  </si>
  <si>
    <t>olar ukj[ksMdj Le`rh ts"B ukxfjdkalkBh euksjatu dsanz@fojaxqGk dsanz fuekZ.k dj.ks-</t>
  </si>
  <si>
    <t xml:space="preserve">jk"Vªlar rqdMksth egkjkt jLrs fodkl dk;ZØe 
¼flesaV dk¡ØhVps jLrs fuekZ.k½ </t>
  </si>
  <si>
    <t>'kgjkrhy jLR;kojhy  [kì;kph lqLFkhrh o nq:Lrh dj.ks@gkWV feDl }kjk jLR;kps Mkacjhdj.k o brj dkes</t>
  </si>
  <si>
    <t>fØMk fodkl dk;ZØe</t>
  </si>
  <si>
    <r>
      <t xml:space="preserve">uohu cfxps fuekZ.k @ i;kZoj.k m|kukph fuehZrh 
</t>
    </r>
    <r>
      <rPr>
        <sz val="14"/>
        <rFont val="Kruti Dev 692"/>
      </rPr>
      <t xml:space="preserve">1½vHk; uxj ;saFks m|kukph fuehZrh #-100 y{k jk[kho-
2½'kdaj uxj m|kuk djhrk #-20 y{k jk[kho-
3½jkenklisB nxMh m|kuk djhrk #-20 y{k jk[kho-
4½lqosZuxj m|kuk djhrk #-25 y{k jk[kho-
5½ckykth uxj m|kuk djhrk #-25 y{k jk[kho-
6½m|kukr xzhu the ph fuehZrh dj.;klkBh #-25 y{k jk[kho-
7½jru dkWyuh fpV.kfoliqjk m|kuk djhrk #-15 y{k jk[kho-
8½iqoZ o nf{k.k ukxiwj {ks=kr VªkQhd fpYMªsu ikdZ ph fuehZrh dj.;klkBh #-200 y{k jk[kho-
9½rqGl m|kuk djhrk #-10 y{k jk[kho-
10½pjd vk;qosZn nzO;xq.k ouLirh m|ku djhrk #-25 y{k jk[kho-
11½dkO;f'kYi m|kuk djhrk #-25 y{k jk[kho-
</t>
    </r>
    <r>
      <rPr>
        <sz val="18"/>
        <rFont val="Kruti Dev 692"/>
      </rPr>
      <t xml:space="preserve">
</t>
    </r>
  </si>
  <si>
    <r>
      <t xml:space="preserve">egkikSj p"kd vkf.k VqukZesaV o fØMkjRu iqjLdkj
</t>
    </r>
    <r>
      <rPr>
        <sz val="14"/>
        <rFont val="Kruti Dev 692"/>
      </rPr>
      <t>1½ ukxiwj xkSjo lksgG;k dfjrk #- 15 y{k jk[kho
2½egkikSj p"kd jkT; ukV;  ,dkadhdk Li/kkZ dfjrk 
#- 15 y{k jk[kho
3½ dcìh Li/kkZ 
4½OgkyhckWy Li/kkZ
5½jkT;Lrjh; ckLdsV CkkWy Li/kkZ
6½ckWMh fcYMhax  Li/kkZ #- 10 y{k jk[kho
7½cq/nhcG  Li/kkZ #- 10 y{k jk[kho</t>
    </r>
    <r>
      <rPr>
        <sz val="18"/>
        <rFont val="Kruti Dev 692"/>
      </rPr>
      <t xml:space="preserve">
</t>
    </r>
  </si>
  <si>
    <r>
      <t xml:space="preserve">[ksG @ lkaLÑfrd egksRlo
</t>
    </r>
    <r>
      <rPr>
        <sz val="14"/>
        <rFont val="Kruti Dev 692"/>
      </rPr>
      <t>1½ ekufld nqcZy] eqd c/khj o viax eqykalkBh fØMk o lkaLd`frd dk;ZØekaps vk;kstulkBh #- 15 y{k jk[kho-
2½'kgjLrjh; fØMk o lkaLd`frd egksRlokP;k vk;kstu dj.ks      #- 100 y{k jk[kho-
3½vkWjsat flVh ju esjkWFkkWu vk;kstu dj.k #- 125 y{k jk[kho-
3½f'kooSHko dhYys egksRlok djhrk #- 3-00 y{k jk[kho-</t>
    </r>
    <r>
      <rPr>
        <sz val="18"/>
        <rFont val="Kruti Dev 692"/>
      </rPr>
      <t xml:space="preserve">
</t>
    </r>
  </si>
  <si>
    <t xml:space="preserve">ukxiwj egksRlo </t>
  </si>
  <si>
    <r>
      <t xml:space="preserve">ekrk cky laxksiu vkf.k efgyk dY;k.k
1½ Økarh T;ksrh lkfo=hckbZ Qqys foek ;kstus dfjrk #- 20 y{k jk[kho
</t>
    </r>
    <r>
      <rPr>
        <sz val="14"/>
        <rFont val="Kruti Dev 692"/>
      </rPr>
      <t>2½ tuuh lqj{kk ,Dlizsl dfjrk #- 25 y{k jk[kho
3½efgyk Loa;e jkstxkj ;kstuk :- 50 y{k jk[kho
4½ Lo- vuql;kckbZ dkGs Le`fr leqins'ku dsanz- 
¼dkSVaqfcd leL;k fuokj.k dj.;kdfjrk efgykalkBh 10 dsanzk  dfjrk :- 35 y{k jk[kho½</t>
    </r>
    <r>
      <rPr>
        <sz val="18"/>
        <rFont val="Kruti Dev 692"/>
      </rPr>
      <t xml:space="preserve">
</t>
    </r>
  </si>
  <si>
    <t>VWDlhdWc Onkjs 'kgj ijhogu ;kstuk 
rlsp  ^^ bZZ  fj{kk ** ;kstuk -</t>
  </si>
  <si>
    <r>
      <t xml:space="preserve">ukxiwj 'kgjkyk i;ZVu gc cufo.;kP;k n`"Vhus izFke pj.kkps dk;Z dj.kss-
</t>
    </r>
    <r>
      <rPr>
        <sz val="14"/>
        <rFont val="Kruti Dev 692"/>
      </rPr>
      <t>1½290 QqV maphpk QqVkGk ryko ;sFks jk"Vªh; /ot mHkkj.;klkBh #-100 y{k jk[kho-
2½Hkhek dksjsxkao LraHk mHkkj.;klkBh #-50-00 y{k jk[kho-
3½ izFke Lora=rk laxzke 150 O;k o"ksZxkB fuehR; /ouh]çdk'k]iVdFkk ç;ksx fuehZrh djhrk #-100-00 y{k jk[kho-</t>
    </r>
    <r>
      <rPr>
        <sz val="18"/>
        <rFont val="Kruti Dev 692"/>
      </rPr>
      <t xml:space="preserve">
</t>
    </r>
  </si>
  <si>
    <r>
      <t xml:space="preserve">ufou iqykaps fuekZ.k 
</t>
    </r>
    <r>
      <rPr>
        <sz val="14"/>
        <rFont val="Kruti Dev 692"/>
      </rPr>
      <t>1½tquh'kqØokjh ;sFkhy iqykps fOnrh; pj.kkps dke-
2½efu"kuxj iqy
3½ f'kokth uxj xaxkckbZ ?kkV  ;sFkhy  gRrhukY;koj iqy
4½eks{k/kke ;sFkhy iqykps cka/kdke dj.ks-</t>
    </r>
    <r>
      <rPr>
        <sz val="18"/>
        <rFont val="Kruti Dev 692"/>
      </rPr>
      <t xml:space="preserve">
</t>
    </r>
  </si>
  <si>
    <t>ek-ckGklkgsc Bkdjs Le`rh 'kS{kf.kd dyk]ØhMk o lkaaLd`frd dsanz fuekZ.k</t>
  </si>
  <si>
    <r>
      <t xml:space="preserve">vfXu'kked dsanzkps fuekZ.k
</t>
    </r>
    <r>
      <rPr>
        <b/>
        <sz val="14"/>
        <rFont val="Arial"/>
        <family val="2"/>
        <scheme val="minor"/>
      </rPr>
      <t>( Smart Fire Station)</t>
    </r>
  </si>
  <si>
    <r>
      <t xml:space="preserve">Lokeh foosdkuan ;kapk iqrGk mHkk#u vack&gt;jh ryko vksOgj ¶yks ikWb±V ifjljkr lkSan;hZdj.k dj.ks o /ouh o çdk'k Onkjs çnZ'ku dj.ks-
</t>
    </r>
    <r>
      <rPr>
        <b/>
        <sz val="14"/>
        <rFont val="Arial"/>
        <family val="2"/>
      </rPr>
      <t>(Lezar Light &amp; Sound Show )</t>
    </r>
  </si>
  <si>
    <t xml:space="preserve">map bekjrhdjhrk vfXu'kked ;a=lkeqxzh [kjsnh o bZrj </t>
  </si>
  <si>
    <r>
      <t xml:space="preserve">ef'kujh [kjsnh 
</t>
    </r>
    <r>
      <rPr>
        <sz val="14"/>
        <rFont val="Kruti Dev 692"/>
      </rPr>
      <t xml:space="preserve">1½ pkyrk fQjrk nok[kkuk [kjsnhlkBh #-100-00 y{k jk[kho-
2½ </t>
    </r>
    <r>
      <rPr>
        <b/>
        <sz val="12"/>
        <rFont val="Arial"/>
        <family val="2"/>
      </rPr>
      <t>Chain Crawled Excavato</t>
    </r>
    <r>
      <rPr>
        <b/>
        <sz val="14"/>
        <rFont val="Arial"/>
        <family val="2"/>
      </rPr>
      <t>r</t>
    </r>
    <r>
      <rPr>
        <sz val="14"/>
        <rFont val="Kruti Dev 692"/>
      </rPr>
      <t xml:space="preserve"> ef'kUl [kjsnh dfjrk   #- 150-00 y{k jk[kho-
3½ </t>
    </r>
    <r>
      <rPr>
        <b/>
        <sz val="12"/>
        <rFont val="Arial"/>
        <family val="2"/>
      </rPr>
      <t>Chain Crawled Excavator with Floting Platform</t>
    </r>
    <r>
      <rPr>
        <b/>
        <sz val="14"/>
        <rFont val="Arial"/>
        <family val="2"/>
      </rPr>
      <t xml:space="preserve"> </t>
    </r>
    <r>
      <rPr>
        <sz val="14"/>
        <rFont val="Kruti Dev 692"/>
      </rPr>
      <t>ryko o ukyk lQkbZ djhrk ef'kUl [kjsnh dfjrk   #- 125-00 y{k jk[kho-
4½ e`r tukojkaph foYgsokV rlsp ekal foØh nqdkukrqu o dRry[kkU;krqu fu?k.kkÚ;k Vkdkoq inkFkkZph ph foYgsokV dj.;klkBh</t>
    </r>
    <r>
      <rPr>
        <b/>
        <sz val="14"/>
        <rFont val="Kruti Dev 692"/>
      </rPr>
      <t xml:space="preserve"> </t>
    </r>
    <r>
      <rPr>
        <b/>
        <sz val="12"/>
        <rFont val="Arial"/>
        <family val="2"/>
      </rPr>
      <t>(Incinerator Machine )</t>
    </r>
    <r>
      <rPr>
        <sz val="12"/>
        <rFont val="Arial"/>
        <family val="2"/>
      </rPr>
      <t xml:space="preserve">  </t>
    </r>
    <r>
      <rPr>
        <sz val="14"/>
        <rFont val="Kruti Dev 692"/>
      </rPr>
      <t xml:space="preserve">[kjsnhlkBh                  #- 300-00 y{k jk[kho-
5½  flOgj ykbZu vMdysyk xkGQsd  </t>
    </r>
    <r>
      <rPr>
        <sz val="12"/>
        <rFont val="Kruti Dev 692"/>
      </rPr>
      <t xml:space="preserve"> </t>
    </r>
    <r>
      <rPr>
        <b/>
        <sz val="12"/>
        <rFont val="Arial"/>
        <family val="2"/>
      </rPr>
      <t xml:space="preserve">( Regular Jetting / Cum Suction ) </t>
    </r>
    <r>
      <rPr>
        <sz val="14"/>
        <rFont val="Kruti Dev 692"/>
      </rPr>
      <t xml:space="preserve"> e'khu [kjsnhlkBh fdaok HkkMsrRokoj   #- 300-00 y{k jk[kho-
6½ LukWjdy map e'khu [kjsnhlkBh #-50-00 y{k jk[kho-
</t>
    </r>
    <r>
      <rPr>
        <sz val="13"/>
        <rFont val="Kruti Dev 010"/>
      </rPr>
      <t/>
    </r>
  </si>
  <si>
    <r>
      <t>mRrj o nf{k.k</t>
    </r>
    <r>
      <rPr>
        <b/>
        <sz val="18"/>
        <rFont val="Arial"/>
        <family val="2"/>
      </rPr>
      <t xml:space="preserve"> </t>
    </r>
    <r>
      <rPr>
        <b/>
        <sz val="12"/>
        <rFont val="Arial"/>
        <family val="2"/>
      </rPr>
      <t>S.T.P</t>
    </r>
    <r>
      <rPr>
        <b/>
        <sz val="18"/>
        <rFont val="Arial"/>
        <family val="2"/>
      </rPr>
      <t xml:space="preserve">. </t>
    </r>
    <r>
      <rPr>
        <sz val="18"/>
        <rFont val="Kruti Dev 692"/>
      </rPr>
      <t>dsasæklkBh e-u-ik- pk lgHkkx</t>
    </r>
  </si>
  <si>
    <r>
      <rPr>
        <b/>
        <sz val="14"/>
        <rFont val="Arial"/>
        <family val="2"/>
      </rPr>
      <t>Gobbian</t>
    </r>
    <r>
      <rPr>
        <b/>
        <sz val="18"/>
        <rFont val="Arial"/>
        <family val="2"/>
      </rPr>
      <t xml:space="preserve"> </t>
    </r>
    <r>
      <rPr>
        <sz val="18"/>
        <rFont val="Kruti Dev 692"/>
      </rPr>
      <t>ca/kkjs fuekZ.k</t>
    </r>
  </si>
  <si>
    <r>
      <rPr>
        <sz val="18"/>
        <rFont val="Kruti Dev 692"/>
      </rPr>
      <t xml:space="preserve">efgyk o cky fodkl </t>
    </r>
    <r>
      <rPr>
        <sz val="16"/>
        <rFont val="Kruti Dev 692"/>
      </rPr>
      <t xml:space="preserve">
</t>
    </r>
    <r>
      <rPr>
        <sz val="14"/>
        <rFont val="Kruti Dev 692"/>
      </rPr>
      <t>1½efgyk m|ksftdk esGkO;k dfjrk #- 30 y{k jk[kho
2½ykMyh y{eh ;kstuk dfjrk #- 100 y{k jk[kho
3½ tuuh f'k'kq dk;ZØekdjhrk : 25 y{k vkjf{kr
4½ tkxrhd eghyk fnukfufeRr fofo/k dk;ZØekps vk;kstuklkBh #-10 y{k jk[kho-</t>
    </r>
  </si>
  <si>
    <r>
      <rPr>
        <sz val="18"/>
        <rFont val="Kruti Dev 692"/>
      </rPr>
      <t>'kgjkrhy unh] ukys] ;kaps çdYi jkcfo.ks</t>
    </r>
    <r>
      <rPr>
        <sz val="12"/>
        <rFont val="Kruti Dev 692"/>
      </rPr>
      <t xml:space="preserve"> </t>
    </r>
    <r>
      <rPr>
        <b/>
        <sz val="12"/>
        <rFont val="Arial"/>
        <family val="2"/>
      </rPr>
      <t>N.R.C.P. &amp; N.L.O.P.</t>
    </r>
  </si>
  <si>
    <r>
      <t xml:space="preserve">esu gksy nw#Lrh
</t>
    </r>
    <r>
      <rPr>
        <sz val="14"/>
        <rFont val="Kruti Dev 692"/>
        <scheme val="major"/>
      </rPr>
      <t>¼T;k {ksf=; dk;kZy;kraxZr twU;k oLrhapk lekos'k vkgs v'kk loZ oLR;kae/;s flesaV dkWØhVps esu gksy fuekZ.k dj.ks vko';d½</t>
    </r>
  </si>
  <si>
    <r>
      <t xml:space="preserve">funsZ'kd Qyd mHkkj.ks ¼lkbZust flLVhe ½
</t>
    </r>
    <r>
      <rPr>
        <sz val="14"/>
        <rFont val="Kruti Dev 692"/>
        <scheme val="major"/>
      </rPr>
      <t>ukxiwjkrhy Fkksj o ,sfrgkfld okLrq @O;DrhaP;k fofo/k LFkGkoj Le`rh funsZ'kd Qyd yko.;klkBh #-15 y{k jk[kho-</t>
    </r>
  </si>
  <si>
    <r>
      <t xml:space="preserve">[ksMs foHkkxkph vU; lq/kkj.kk
</t>
    </r>
    <r>
      <rPr>
        <sz val="14"/>
        <rFont val="Kruti Dev 692"/>
      </rPr>
      <t>1½ gtkjh igkM xkokrhy fodkl dkek djhrk                                           :-25 y{k jk[kho 
2½ ujlkGk xkokrhy fodkl dkek djhrk :-500 y{k jk[kho
3½ gqMds'oj xkokrhy fodkl dkek djhrk   :-500 y{k jk[kho
4½iqukiqj o ikjMh vkf.h HkjrokMk xkokrhy fodkl dkek djhrk  :-75 y{k jk[kho
5½nkHkk xkokrhy fodkl dkek djhrk  :-25 y{k jk[kho
6½t;rkGk xkokrhy fodkl dkek djhrk  :-40 y{k jk[kho
6½ekusokMk xkokrhy fodkl dkek djhrk  :-35 y{k jk[kho</t>
    </r>
    <r>
      <rPr>
        <sz val="18"/>
        <rFont val="Kruti Dev 692"/>
      </rPr>
      <t xml:space="preserve">
</t>
    </r>
  </si>
  <si>
    <r>
      <t>ufou okgrqd fu;a=d mHkkj.ks] fCyadlZ yko.ks o lq/kkj.kk dj.ks-</t>
    </r>
    <r>
      <rPr>
        <b/>
        <sz val="18"/>
        <rFont val="Arial"/>
        <family val="2"/>
      </rPr>
      <t xml:space="preserve"> </t>
    </r>
    <r>
      <rPr>
        <b/>
        <sz val="12"/>
        <rFont val="Arial"/>
        <family val="2"/>
      </rPr>
      <t>(Led base with battery back-up)</t>
    </r>
  </si>
  <si>
    <t>mtkZ cprhdjhrk mik; ;kstuk o lkSj mtsZoj pky.kkjh la;a=s clfo.ks ¼ekWMsy lksyj flVh djhrk½</t>
  </si>
  <si>
    <r>
      <t xml:space="preserve">v'kq/n ty o eyfuLlkj.k laLdj.k çdYi 
</t>
    </r>
    <r>
      <rPr>
        <sz val="12"/>
        <rFont val="Arial"/>
        <family val="2"/>
      </rPr>
      <t>(</t>
    </r>
    <r>
      <rPr>
        <b/>
        <sz val="12"/>
        <rFont val="Arial"/>
        <family val="2"/>
      </rPr>
      <t xml:space="preserve"> D-WAT ) </t>
    </r>
    <r>
      <rPr>
        <sz val="14"/>
        <rFont val="Kruti Dev 692"/>
      </rPr>
      <t xml:space="preserve">¼ukxjh oLrhrhy ukY;kr lksMysY;k v'kq/n o lkaMik.;kPkk okghdsoj o 'kgjkrhy fuekZ.k &gt;kysY;k m|kuk lkBh çk;ksfxd rRokoj </t>
    </r>
    <r>
      <rPr>
        <b/>
        <sz val="12"/>
        <rFont val="Arial"/>
        <family val="2"/>
      </rPr>
      <t>S.T.P</t>
    </r>
    <r>
      <rPr>
        <b/>
        <sz val="14"/>
        <rFont val="Arial"/>
        <family val="2"/>
      </rPr>
      <t>.</t>
    </r>
    <r>
      <rPr>
        <sz val="14"/>
        <rFont val="Kruti Dev 692"/>
      </rPr>
      <t xml:space="preserve"> iFkn'khZ çdYi½</t>
    </r>
  </si>
  <si>
    <t xml:space="preserve"> egRokPkh O;;  ins</t>
  </si>
  <si>
    <r>
      <t xml:space="preserve">,dkfRed jLrs lw?kkj.kk çdYi                                          </t>
    </r>
    <r>
      <rPr>
        <sz val="12"/>
        <rFont val="Kruti Dev 692"/>
      </rPr>
      <t>¼</t>
    </r>
    <r>
      <rPr>
        <b/>
        <sz val="12"/>
        <rFont val="Arial"/>
        <family val="2"/>
        <scheme val="minor"/>
      </rPr>
      <t xml:space="preserve"> I.R.I.P.</t>
    </r>
    <r>
      <rPr>
        <sz val="12"/>
        <rFont val="Kruti Dev 692"/>
      </rPr>
      <t>½</t>
    </r>
    <r>
      <rPr>
        <sz val="18"/>
        <rFont val="Kruti Dev 692"/>
      </rPr>
      <t>fuekZ.kk djhrk  ¼flesaV dk¡ØhVps jLrs fuekZ.k½ 
e-u-ik- ps va'knku  #-100 dksVh
jkT;'kklukps vuqnku  #-100 dksVh
uk-lq-ç- ps va'knku   #-100 dksVh</t>
    </r>
  </si>
</sst>
</file>

<file path=xl/styles.xml><?xml version="1.0" encoding="utf-8"?>
<styleSheet xmlns="http://schemas.openxmlformats.org/spreadsheetml/2006/main">
  <numFmts count="1">
    <numFmt numFmtId="164" formatCode="0;[Red]0"/>
  </numFmts>
  <fonts count="32">
    <font>
      <sz val="10"/>
      <name val="Arial"/>
    </font>
    <font>
      <sz val="10"/>
      <name val="Arial"/>
      <family val="2"/>
    </font>
    <font>
      <sz val="14"/>
      <name val="Kruti Dev 040 Condensed"/>
    </font>
    <font>
      <sz val="15"/>
      <name val="Kruti Dev 040 Condensed"/>
    </font>
    <font>
      <sz val="10"/>
      <name val="Arial"/>
      <family val="2"/>
    </font>
    <font>
      <b/>
      <sz val="10"/>
      <name val="Arial"/>
      <family val="2"/>
    </font>
    <font>
      <b/>
      <sz val="15"/>
      <name val="Kruti Dev 040 Condensed"/>
    </font>
    <font>
      <sz val="15"/>
      <name val="Kruti Dev 010"/>
    </font>
    <font>
      <sz val="16"/>
      <name val="Kruti Dev 010"/>
    </font>
    <font>
      <sz val="14"/>
      <name val="Kruti Dev 010"/>
    </font>
    <font>
      <b/>
      <sz val="18"/>
      <name val="Kruti Dev 100"/>
    </font>
    <font>
      <sz val="18"/>
      <name val="Kruti Dev 100"/>
    </font>
    <font>
      <b/>
      <sz val="14"/>
      <name val="Kruti Dev 010 Condensed"/>
    </font>
    <font>
      <sz val="12"/>
      <name val="Arial"/>
      <family val="2"/>
    </font>
    <font>
      <b/>
      <sz val="9"/>
      <name val="Arial"/>
      <family val="2"/>
    </font>
    <font>
      <sz val="18"/>
      <name val="Kruti Dev 692"/>
      <scheme val="major"/>
    </font>
    <font>
      <sz val="16"/>
      <name val="Kruti Dev 692"/>
      <scheme val="major"/>
    </font>
    <font>
      <sz val="16"/>
      <name val="Kruti Dev 692"/>
    </font>
    <font>
      <b/>
      <sz val="12"/>
      <name val="Arial"/>
      <family val="2"/>
    </font>
    <font>
      <sz val="14"/>
      <name val="Kruti Dev 692"/>
    </font>
    <font>
      <sz val="13"/>
      <name val="Kruti Dev 010"/>
    </font>
    <font>
      <b/>
      <sz val="12"/>
      <name val="Arial"/>
      <family val="2"/>
      <scheme val="minor"/>
    </font>
    <font>
      <sz val="12"/>
      <name val="Arial"/>
      <family val="2"/>
      <scheme val="minor"/>
    </font>
    <font>
      <sz val="14"/>
      <name val="Arial"/>
      <family val="2"/>
      <scheme val="minor"/>
    </font>
    <font>
      <sz val="14"/>
      <name val="Kruti Dev 692"/>
      <scheme val="major"/>
    </font>
    <font>
      <sz val="28"/>
      <name val="Kruti Dev 692"/>
      <scheme val="major"/>
    </font>
    <font>
      <sz val="18"/>
      <name val="Kruti Dev 692"/>
    </font>
    <font>
      <b/>
      <sz val="18"/>
      <name val="Arial"/>
      <family val="2"/>
    </font>
    <font>
      <sz val="12"/>
      <name val="Kruti Dev 692"/>
    </font>
    <font>
      <b/>
      <sz val="14"/>
      <name val="Arial"/>
      <family val="2"/>
      <scheme val="minor"/>
    </font>
    <font>
      <b/>
      <sz val="14"/>
      <name val="Arial"/>
      <family val="2"/>
    </font>
    <font>
      <b/>
      <sz val="14"/>
      <name val="Kruti Dev 69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2" fontId="4" fillId="0" borderId="2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1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1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4" fontId="5" fillId="0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2" fontId="4" fillId="0" borderId="2" xfId="0" applyNumberFormat="1" applyFont="1" applyFill="1" applyBorder="1" applyAlignment="1">
      <alignment horizontal="right" vertical="center" wrapText="1"/>
    </xf>
    <xf numFmtId="2" fontId="4" fillId="0" borderId="2" xfId="0" quotePrefix="1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 wrapText="1"/>
    </xf>
    <xf numFmtId="2" fontId="13" fillId="0" borderId="0" xfId="0" applyNumberFormat="1" applyFont="1" applyFill="1" applyAlignment="1">
      <alignment vertical="center" wrapText="1"/>
    </xf>
    <xf numFmtId="2" fontId="5" fillId="0" borderId="7" xfId="0" applyNumberFormat="1" applyFont="1" applyFill="1" applyBorder="1" applyAlignment="1">
      <alignment vertical="center" wrapText="1"/>
    </xf>
    <xf numFmtId="2" fontId="5" fillId="0" borderId="0" xfId="0" applyNumberFormat="1" applyFont="1" applyFill="1" applyBorder="1" applyAlignment="1">
      <alignment vertical="center" wrapText="1"/>
    </xf>
    <xf numFmtId="2" fontId="4" fillId="0" borderId="7" xfId="0" quotePrefix="1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vertical="center"/>
    </xf>
    <xf numFmtId="1" fontId="15" fillId="0" borderId="4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5" fillId="0" borderId="0" xfId="0" quotePrefix="1" applyFont="1" applyFill="1" applyBorder="1" applyAlignment="1">
      <alignment horizontal="center" vertical="center"/>
    </xf>
    <xf numFmtId="1" fontId="16" fillId="0" borderId="4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4" xfId="0" quotePrefix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7" fillId="0" borderId="8" xfId="1" applyFont="1" applyFill="1" applyBorder="1" applyAlignment="1">
      <alignment horizontal="left" vertical="center" wrapText="1"/>
    </xf>
    <xf numFmtId="0" fontId="16" fillId="0" borderId="8" xfId="0" quotePrefix="1" applyFont="1" applyFill="1" applyBorder="1" applyAlignment="1">
      <alignment horizontal="center" vertical="center"/>
    </xf>
    <xf numFmtId="0" fontId="16" fillId="0" borderId="2" xfId="0" quotePrefix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left" vertical="center" wrapText="1"/>
    </xf>
    <xf numFmtId="2" fontId="18" fillId="0" borderId="4" xfId="0" applyNumberFormat="1" applyFont="1" applyFill="1" applyBorder="1" applyAlignment="1">
      <alignment vertical="center" wrapText="1"/>
    </xf>
    <xf numFmtId="2" fontId="4" fillId="0" borderId="0" xfId="0" quotePrefix="1" applyNumberFormat="1" applyFont="1" applyFill="1" applyBorder="1" applyAlignment="1">
      <alignment horizontal="right" vertical="center" wrapText="1"/>
    </xf>
    <xf numFmtId="2" fontId="13" fillId="0" borderId="0" xfId="0" applyNumberFormat="1" applyFont="1" applyFill="1" applyBorder="1" applyAlignment="1">
      <alignment vertical="center" wrapText="1"/>
    </xf>
    <xf numFmtId="2" fontId="14" fillId="0" borderId="0" xfId="0" quotePrefix="1" applyNumberFormat="1" applyFont="1" applyFill="1" applyBorder="1" applyAlignment="1">
      <alignment vertical="center" wrapText="1"/>
    </xf>
    <xf numFmtId="2" fontId="16" fillId="0" borderId="2" xfId="0" applyNumberFormat="1" applyFont="1" applyFill="1" applyBorder="1" applyAlignment="1">
      <alignment horizontal="right" vertical="center" wrapText="1"/>
    </xf>
    <xf numFmtId="2" fontId="13" fillId="0" borderId="0" xfId="0" applyNumberFormat="1" applyFont="1" applyFill="1" applyBorder="1" applyAlignment="1">
      <alignment horizontal="right" vertical="center" wrapText="1"/>
    </xf>
    <xf numFmtId="2" fontId="21" fillId="0" borderId="8" xfId="0" applyNumberFormat="1" applyFont="1" applyFill="1" applyBorder="1" applyAlignment="1">
      <alignment horizontal="right" vertical="center"/>
    </xf>
    <xf numFmtId="2" fontId="21" fillId="0" borderId="2" xfId="0" applyNumberFormat="1" applyFont="1" applyFill="1" applyBorder="1" applyAlignment="1">
      <alignment horizontal="right" vertical="center"/>
    </xf>
    <xf numFmtId="2" fontId="21" fillId="0" borderId="2" xfId="0" applyNumberFormat="1" applyFont="1" applyFill="1" applyBorder="1" applyAlignment="1">
      <alignment horizontal="right" vertical="center" wrapText="1"/>
    </xf>
    <xf numFmtId="2" fontId="18" fillId="0" borderId="1" xfId="0" applyNumberFormat="1" applyFont="1" applyFill="1" applyBorder="1" applyAlignment="1">
      <alignment vertical="center" wrapText="1"/>
    </xf>
    <xf numFmtId="2" fontId="18" fillId="0" borderId="2" xfId="0" applyNumberFormat="1" applyFont="1" applyFill="1" applyBorder="1" applyAlignment="1">
      <alignment vertical="center" wrapText="1"/>
    </xf>
    <xf numFmtId="0" fontId="17" fillId="0" borderId="8" xfId="1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/>
    </xf>
    <xf numFmtId="0" fontId="25" fillId="0" borderId="9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0" fontId="26" fillId="0" borderId="2" xfId="1" applyFont="1" applyFill="1" applyBorder="1" applyAlignment="1">
      <alignment vertical="center" wrapText="1"/>
    </xf>
    <xf numFmtId="0" fontId="26" fillId="0" borderId="2" xfId="1" quotePrefix="1" applyFont="1" applyFill="1" applyBorder="1" applyAlignment="1">
      <alignment vertical="center" wrapText="1"/>
    </xf>
    <xf numFmtId="0" fontId="15" fillId="0" borderId="2" xfId="0" quotePrefix="1" applyFont="1" applyFill="1" applyBorder="1" applyAlignment="1">
      <alignment horizontal="left" vertical="center" wrapText="1"/>
    </xf>
    <xf numFmtId="0" fontId="26" fillId="0" borderId="2" xfId="1" applyFont="1" applyFill="1" applyBorder="1" applyAlignment="1">
      <alignment horizontal="left" vertical="center" wrapText="1"/>
    </xf>
    <xf numFmtId="0" fontId="26" fillId="0" borderId="2" xfId="1" applyFont="1" applyFill="1" applyBorder="1" applyAlignment="1">
      <alignment vertical="top" wrapText="1"/>
    </xf>
    <xf numFmtId="0" fontId="26" fillId="0" borderId="8" xfId="1" applyFont="1" applyFill="1" applyBorder="1" applyAlignment="1">
      <alignment horizontal="left" vertical="center" wrapText="1"/>
    </xf>
    <xf numFmtId="0" fontId="26" fillId="0" borderId="1" xfId="1" applyFont="1" applyFill="1" applyBorder="1" applyAlignment="1">
      <alignment vertical="center" wrapText="1"/>
    </xf>
    <xf numFmtId="0" fontId="26" fillId="2" borderId="4" xfId="1" applyFont="1" applyFill="1" applyBorder="1" applyAlignment="1">
      <alignment vertical="center" wrapText="1"/>
    </xf>
    <xf numFmtId="0" fontId="27" fillId="0" borderId="2" xfId="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/>
    </xf>
    <xf numFmtId="2" fontId="18" fillId="0" borderId="2" xfId="0" applyNumberFormat="1" applyFont="1" applyFill="1" applyBorder="1" applyAlignment="1">
      <alignment horizontal="right" wrapText="1"/>
    </xf>
    <xf numFmtId="0" fontId="15" fillId="0" borderId="10" xfId="0" quotePrefix="1" applyFont="1" applyFill="1" applyBorder="1" applyAlignment="1">
      <alignment horizontal="center" vertical="center"/>
    </xf>
    <xf numFmtId="164" fontId="18" fillId="0" borderId="2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0" fontId="28" fillId="0" borderId="1" xfId="1" quotePrefix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UGET%20FOR%20FACIT/4-FINAL%20%20-%20EXPENDITUR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XPENDITURE FINAL"/>
      <sheetName val="ALEKHA 2"/>
      <sheetName val="ALEKH 2"/>
      <sheetName val="MukhyaGoshwara"/>
      <sheetName val="MAHSULI ABSTACT- M-B-D-A "/>
      <sheetName val="MAHSULI -EXP"/>
      <sheetName val="BHANDAWALI-EXP"/>
      <sheetName val="DEPOSIT-EXP"/>
      <sheetName val=" ADVANCE-EXP"/>
      <sheetName val="ZONAL BUGET"/>
      <sheetName val="PRABHAG SAMITI BUGET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5">
          <cell r="M65">
            <v>38769.5</v>
          </cell>
        </row>
        <row r="66">
          <cell r="M66">
            <v>4472.5</v>
          </cell>
        </row>
        <row r="67">
          <cell r="M67">
            <v>30862.5</v>
          </cell>
        </row>
        <row r="68">
          <cell r="M68">
            <v>0</v>
          </cell>
        </row>
        <row r="69">
          <cell r="M69">
            <v>8739.5</v>
          </cell>
        </row>
        <row r="109">
          <cell r="M109">
            <v>79492.5</v>
          </cell>
        </row>
        <row r="110">
          <cell r="M110">
            <v>20635</v>
          </cell>
        </row>
        <row r="111">
          <cell r="M111">
            <v>5230</v>
          </cell>
        </row>
        <row r="112">
          <cell r="M112">
            <v>4005</v>
          </cell>
        </row>
        <row r="131">
          <cell r="M131">
            <v>3480</v>
          </cell>
        </row>
        <row r="149">
          <cell r="M149">
            <v>805</v>
          </cell>
        </row>
      </sheetData>
      <sheetData sheetId="5" refreshError="1"/>
      <sheetData sheetId="6" refreshError="1">
        <row r="98">
          <cell r="G98" t="str">
            <v>,dkfRed taD'ku fodkl çdYi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ustom 2">
      <a:majorFont>
        <a:latin typeface="Kruti Dev 692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274"/>
  <sheetViews>
    <sheetView showGridLines="0" tabSelected="1" view="pageBreakPreview" zoomScale="85" zoomScaleNormal="85" zoomScaleSheetLayoutView="85" workbookViewId="0">
      <pane ySplit="2" topLeftCell="A93" activePane="bottomLeft" state="frozen"/>
      <selection activeCell="D1" sqref="D1"/>
      <selection pane="bottomLeft" activeCell="C99" sqref="C99"/>
    </sheetView>
  </sheetViews>
  <sheetFormatPr defaultRowHeight="18.75" outlineLevelCol="2"/>
  <cols>
    <col min="1" max="1" width="9.140625" style="20"/>
    <col min="2" max="2" width="14.5703125" style="19" customWidth="1"/>
    <col min="3" max="3" width="58.42578125" style="25" customWidth="1"/>
    <col min="4" max="4" width="16.85546875" style="18" bestFit="1" customWidth="1" outlineLevel="2"/>
    <col min="5" max="5" width="15.7109375" style="20" customWidth="1" outlineLevel="2"/>
    <col min="6" max="6" width="13.28515625" style="27" bestFit="1" customWidth="1"/>
    <col min="7" max="7" width="9.140625" style="27"/>
    <col min="8" max="8" width="9.140625" style="20"/>
    <col min="9" max="9" width="19" style="20" customWidth="1"/>
    <col min="10" max="16384" width="9.140625" style="20"/>
  </cols>
  <sheetData>
    <row r="1" spans="2:9" s="31" customFormat="1" ht="42" customHeight="1" thickBot="1">
      <c r="B1" s="68" t="s">
        <v>94</v>
      </c>
      <c r="C1" s="68"/>
      <c r="D1" s="68"/>
      <c r="E1" s="67"/>
      <c r="F1" s="32"/>
      <c r="G1" s="32"/>
      <c r="I1" s="32"/>
    </row>
    <row r="2" spans="2:9" s="29" customFormat="1" ht="80.25" customHeight="1" thickBot="1">
      <c r="B2" s="41" t="s">
        <v>3</v>
      </c>
      <c r="C2" s="42" t="s">
        <v>50</v>
      </c>
      <c r="D2" s="43" t="s">
        <v>51</v>
      </c>
      <c r="E2" s="81" t="s">
        <v>0</v>
      </c>
      <c r="F2" s="30"/>
      <c r="G2" s="30"/>
      <c r="I2" s="30"/>
    </row>
    <row r="3" spans="2:9" s="1" customFormat="1" ht="21.75" thickBot="1">
      <c r="B3" s="46">
        <v>1</v>
      </c>
      <c r="C3" s="46">
        <v>2</v>
      </c>
      <c r="D3" s="47">
        <v>3</v>
      </c>
      <c r="E3" s="48">
        <v>4</v>
      </c>
      <c r="F3" s="45"/>
      <c r="H3" s="26"/>
    </row>
    <row r="4" spans="2:9" s="1" customFormat="1" ht="35.1" customHeight="1">
      <c r="B4" s="82">
        <v>1</v>
      </c>
      <c r="C4" s="51" t="s">
        <v>5</v>
      </c>
      <c r="D4" s="61">
        <f>'[1]MAHSULI ABSTACT- M-B-D-A '!$M$65</f>
        <v>38769.5</v>
      </c>
      <c r="E4" s="52"/>
      <c r="F4" s="45"/>
      <c r="H4" s="26"/>
    </row>
    <row r="5" spans="2:9" s="1" customFormat="1" ht="35.1" customHeight="1">
      <c r="B5" s="83">
        <v>2</v>
      </c>
      <c r="C5" s="49" t="s">
        <v>6</v>
      </c>
      <c r="D5" s="62">
        <f>'[1]MAHSULI ABSTACT- M-B-D-A '!$M$66</f>
        <v>4472.5</v>
      </c>
      <c r="E5" s="53"/>
      <c r="F5" s="45"/>
      <c r="H5" s="26"/>
    </row>
    <row r="6" spans="2:9" s="1" customFormat="1" ht="35.1" customHeight="1">
      <c r="B6" s="82">
        <v>3</v>
      </c>
      <c r="C6" s="49" t="s">
        <v>7</v>
      </c>
      <c r="D6" s="62">
        <f>'[1]MAHSULI ABSTACT- M-B-D-A '!$M$67</f>
        <v>30862.5</v>
      </c>
      <c r="E6" s="53"/>
      <c r="F6" s="45"/>
      <c r="H6" s="26"/>
    </row>
    <row r="7" spans="2:9" s="1" customFormat="1" ht="30" customHeight="1">
      <c r="B7" s="83">
        <v>4</v>
      </c>
      <c r="C7" s="49" t="s">
        <v>4</v>
      </c>
      <c r="D7" s="62">
        <f>'[1]MAHSULI ABSTACT- M-B-D-A '!$M$68</f>
        <v>0</v>
      </c>
      <c r="E7" s="53"/>
      <c r="F7" s="45"/>
      <c r="H7" s="26"/>
    </row>
    <row r="8" spans="2:9" s="4" customFormat="1" ht="54" customHeight="1">
      <c r="B8" s="82">
        <v>5</v>
      </c>
      <c r="C8" s="50" t="s">
        <v>8</v>
      </c>
      <c r="D8" s="63">
        <f>'[1]MAHSULI ABSTACT- M-B-D-A '!$M$69</f>
        <v>8739.5</v>
      </c>
      <c r="E8" s="5"/>
      <c r="F8" s="37"/>
      <c r="G8" s="38"/>
      <c r="H8" s="36"/>
      <c r="I8" s="38"/>
    </row>
    <row r="9" spans="2:9" s="4" customFormat="1" ht="35.1" customHeight="1">
      <c r="B9" s="83">
        <v>6</v>
      </c>
      <c r="C9" s="49" t="s">
        <v>11</v>
      </c>
      <c r="D9" s="64">
        <f>'[1]MAHSULI ABSTACT- M-B-D-A '!$M$109</f>
        <v>79492.5</v>
      </c>
      <c r="E9" s="3"/>
      <c r="F9" s="37"/>
      <c r="G9" s="38"/>
      <c r="H9" s="36"/>
    </row>
    <row r="10" spans="2:9" s="4" customFormat="1" ht="35.1" customHeight="1">
      <c r="B10" s="82">
        <v>7</v>
      </c>
      <c r="C10" s="49" t="s">
        <v>9</v>
      </c>
      <c r="D10" s="64">
        <f>'[1]MAHSULI ABSTACT- M-B-D-A '!$M$110</f>
        <v>20635</v>
      </c>
      <c r="E10" s="3"/>
      <c r="F10" s="37"/>
      <c r="G10" s="38"/>
      <c r="H10" s="36"/>
    </row>
    <row r="11" spans="2:9" s="4" customFormat="1" ht="35.1" customHeight="1">
      <c r="B11" s="83">
        <v>8</v>
      </c>
      <c r="C11" s="49" t="s">
        <v>14</v>
      </c>
      <c r="D11" s="64">
        <f>'[1]MAHSULI ABSTACT- M-B-D-A '!$M$111</f>
        <v>5230</v>
      </c>
      <c r="E11" s="3"/>
      <c r="F11" s="37"/>
      <c r="G11" s="38"/>
      <c r="H11" s="36"/>
    </row>
    <row r="12" spans="2:9" s="4" customFormat="1" ht="46.5" customHeight="1">
      <c r="B12" s="82">
        <v>9</v>
      </c>
      <c r="C12" s="49" t="s">
        <v>10</v>
      </c>
      <c r="D12" s="64">
        <f>'[1]MAHSULI ABSTACT- M-B-D-A '!$M$112</f>
        <v>4005</v>
      </c>
      <c r="E12" s="3"/>
      <c r="F12" s="37"/>
      <c r="G12" s="38"/>
      <c r="H12" s="36"/>
    </row>
    <row r="13" spans="2:9" s="4" customFormat="1" ht="46.5" customHeight="1" thickBot="1">
      <c r="B13" s="83">
        <v>10</v>
      </c>
      <c r="C13" s="49" t="s">
        <v>12</v>
      </c>
      <c r="D13" s="64">
        <f>'[1]MAHSULI ABSTACT- M-B-D-A '!$M$131</f>
        <v>3480</v>
      </c>
      <c r="E13" s="3"/>
      <c r="F13" s="37"/>
      <c r="G13" s="38"/>
      <c r="H13" s="36"/>
    </row>
    <row r="14" spans="2:9" s="4" customFormat="1" ht="46.5" customHeight="1" thickBot="1">
      <c r="B14" s="82">
        <v>11</v>
      </c>
      <c r="C14" s="54" t="s">
        <v>13</v>
      </c>
      <c r="D14" s="64">
        <f>'[1]MAHSULI ABSTACT- M-B-D-A '!$M$149</f>
        <v>805</v>
      </c>
      <c r="E14" s="3"/>
      <c r="F14" s="37"/>
      <c r="G14" s="38"/>
      <c r="H14" s="57"/>
      <c r="I14" s="2"/>
    </row>
    <row r="15" spans="2:9" s="6" customFormat="1" ht="38.25" customHeight="1" thickBot="1">
      <c r="B15" s="28"/>
      <c r="C15" s="44" t="s">
        <v>1</v>
      </c>
      <c r="D15" s="55">
        <f>SUM(D4:D14)</f>
        <v>196491.5</v>
      </c>
      <c r="E15" s="55"/>
      <c r="F15" s="37"/>
      <c r="G15" s="38"/>
      <c r="H15" s="35"/>
      <c r="I15" s="35"/>
    </row>
    <row r="16" spans="2:9" s="2" customFormat="1" ht="91.5" customHeight="1">
      <c r="B16" s="82">
        <v>1</v>
      </c>
      <c r="C16" s="69" t="s">
        <v>53</v>
      </c>
      <c r="D16" s="65">
        <v>8875</v>
      </c>
      <c r="E16" s="33"/>
      <c r="F16" s="39"/>
      <c r="G16" s="40"/>
      <c r="H16" s="58"/>
    </row>
    <row r="17" spans="2:8" s="2" customFormat="1" ht="116.25" customHeight="1">
      <c r="B17" s="82">
        <v>2</v>
      </c>
      <c r="C17" s="70" t="s">
        <v>95</v>
      </c>
      <c r="D17" s="65">
        <v>30000</v>
      </c>
      <c r="E17" s="33"/>
      <c r="F17" s="39"/>
      <c r="G17" s="40"/>
      <c r="H17" s="58"/>
    </row>
    <row r="18" spans="2:8" s="2" customFormat="1" ht="93.75" customHeight="1">
      <c r="B18" s="82">
        <v>3</v>
      </c>
      <c r="C18" s="70" t="s">
        <v>54</v>
      </c>
      <c r="D18" s="65">
        <v>1450</v>
      </c>
      <c r="E18" s="33"/>
      <c r="F18" s="39"/>
      <c r="G18" s="40"/>
      <c r="H18" s="58"/>
    </row>
    <row r="19" spans="2:8" s="2" customFormat="1" ht="54.75" customHeight="1">
      <c r="B19" s="82">
        <v>4</v>
      </c>
      <c r="C19" s="70" t="s">
        <v>68</v>
      </c>
      <c r="D19" s="65">
        <v>4000</v>
      </c>
      <c r="E19" s="33"/>
      <c r="F19" s="39"/>
      <c r="G19" s="40"/>
      <c r="H19" s="58"/>
    </row>
    <row r="20" spans="2:8" s="2" customFormat="1" ht="48">
      <c r="B20" s="82">
        <v>5</v>
      </c>
      <c r="C20" s="71" t="s">
        <v>55</v>
      </c>
      <c r="D20" s="65">
        <v>300</v>
      </c>
      <c r="E20" s="33"/>
      <c r="F20" s="39"/>
      <c r="G20" s="40"/>
      <c r="H20" s="58"/>
    </row>
    <row r="21" spans="2:8" s="2" customFormat="1" ht="198.75" customHeight="1">
      <c r="B21" s="82">
        <v>6</v>
      </c>
      <c r="C21" s="76" t="s">
        <v>56</v>
      </c>
      <c r="D21" s="65">
        <v>1500</v>
      </c>
      <c r="E21" s="33"/>
      <c r="F21" s="39"/>
      <c r="G21" s="40"/>
      <c r="H21" s="58"/>
    </row>
    <row r="22" spans="2:8" s="2" customFormat="1" ht="44.25" customHeight="1">
      <c r="B22" s="82">
        <v>7</v>
      </c>
      <c r="C22" s="72" t="s">
        <v>69</v>
      </c>
      <c r="D22" s="65">
        <v>1900</v>
      </c>
      <c r="E22" s="33"/>
      <c r="F22" s="39"/>
      <c r="G22" s="40"/>
      <c r="H22" s="58"/>
    </row>
    <row r="23" spans="2:8" s="2" customFormat="1" ht="24.95" customHeight="1">
      <c r="B23" s="82">
        <v>8</v>
      </c>
      <c r="C23" s="69" t="s">
        <v>15</v>
      </c>
      <c r="D23" s="65">
        <v>50</v>
      </c>
      <c r="E23" s="33"/>
      <c r="F23" s="39"/>
      <c r="G23" s="40"/>
      <c r="H23" s="58"/>
    </row>
    <row r="24" spans="2:8" s="2" customFormat="1" ht="48">
      <c r="B24" s="82">
        <v>9</v>
      </c>
      <c r="C24" s="70" t="s">
        <v>57</v>
      </c>
      <c r="D24" s="65">
        <v>3000</v>
      </c>
      <c r="E24" s="33"/>
      <c r="F24" s="39"/>
      <c r="G24" s="40"/>
      <c r="H24" s="58"/>
    </row>
    <row r="25" spans="2:8" s="2" customFormat="1" ht="104.25" customHeight="1">
      <c r="B25" s="82">
        <v>10</v>
      </c>
      <c r="C25" s="70" t="s">
        <v>78</v>
      </c>
      <c r="D25" s="65">
        <v>1500</v>
      </c>
      <c r="E25" s="33"/>
      <c r="F25" s="39"/>
      <c r="G25" s="40"/>
      <c r="H25" s="58"/>
    </row>
    <row r="26" spans="2:8" s="2" customFormat="1" ht="24.95" customHeight="1">
      <c r="B26" s="82">
        <v>11</v>
      </c>
      <c r="C26" s="70" t="s">
        <v>29</v>
      </c>
      <c r="D26" s="65">
        <v>700</v>
      </c>
      <c r="E26" s="59"/>
    </row>
    <row r="27" spans="2:8" s="2" customFormat="1" ht="24.95" customHeight="1">
      <c r="B27" s="82">
        <v>12</v>
      </c>
      <c r="C27" s="70" t="s">
        <v>28</v>
      </c>
      <c r="D27" s="65">
        <v>800</v>
      </c>
      <c r="E27" s="59"/>
    </row>
    <row r="28" spans="2:8" s="2" customFormat="1" ht="24.95" customHeight="1">
      <c r="B28" s="82">
        <v>13</v>
      </c>
      <c r="C28" s="69" t="s">
        <v>16</v>
      </c>
      <c r="D28" s="65">
        <v>200</v>
      </c>
      <c r="E28" s="33"/>
      <c r="F28" s="39"/>
      <c r="G28" s="40"/>
      <c r="H28" s="58"/>
    </row>
    <row r="29" spans="2:8" s="2" customFormat="1" ht="50.25" customHeight="1">
      <c r="B29" s="82">
        <v>14</v>
      </c>
      <c r="C29" s="70" t="s">
        <v>64</v>
      </c>
      <c r="D29" s="65">
        <v>100</v>
      </c>
      <c r="E29" s="33"/>
      <c r="F29" s="39"/>
      <c r="G29" s="40"/>
      <c r="H29" s="58"/>
    </row>
    <row r="30" spans="2:8" s="2" customFormat="1" ht="61.5">
      <c r="B30" s="82">
        <v>15</v>
      </c>
      <c r="C30" s="79" t="s">
        <v>88</v>
      </c>
      <c r="D30" s="65">
        <v>200</v>
      </c>
      <c r="E30" s="33"/>
      <c r="F30" s="39"/>
      <c r="G30" s="40"/>
      <c r="H30" s="58"/>
    </row>
    <row r="31" spans="2:8" s="2" customFormat="1" ht="24.95" customHeight="1">
      <c r="B31" s="82">
        <v>16</v>
      </c>
      <c r="C31" s="70" t="s">
        <v>30</v>
      </c>
      <c r="D31" s="65">
        <v>700</v>
      </c>
      <c r="E31" s="59"/>
    </row>
    <row r="32" spans="2:8" s="2" customFormat="1" ht="24.95" customHeight="1">
      <c r="B32" s="82">
        <v>17</v>
      </c>
      <c r="C32" s="69" t="s">
        <v>18</v>
      </c>
      <c r="D32" s="65">
        <v>500</v>
      </c>
      <c r="E32" s="33"/>
      <c r="F32" s="39"/>
      <c r="G32" s="40"/>
      <c r="H32" s="58"/>
    </row>
    <row r="33" spans="2:8" s="2" customFormat="1" ht="24.95" customHeight="1">
      <c r="B33" s="82">
        <v>18</v>
      </c>
      <c r="C33" s="70" t="s">
        <v>33</v>
      </c>
      <c r="D33" s="65">
        <v>50</v>
      </c>
      <c r="E33" s="59"/>
    </row>
    <row r="34" spans="2:8" s="2" customFormat="1" ht="24.95" customHeight="1">
      <c r="B34" s="82">
        <v>19</v>
      </c>
      <c r="C34" s="69" t="s">
        <v>17</v>
      </c>
      <c r="D34" s="65">
        <v>75</v>
      </c>
      <c r="E34" s="33"/>
      <c r="F34" s="39"/>
      <c r="G34" s="40"/>
      <c r="H34" s="58"/>
    </row>
    <row r="35" spans="2:8" s="2" customFormat="1" ht="24.95" customHeight="1">
      <c r="B35" s="82">
        <v>20</v>
      </c>
      <c r="C35" s="70" t="s">
        <v>34</v>
      </c>
      <c r="D35" s="65">
        <v>500</v>
      </c>
      <c r="E35" s="59"/>
    </row>
    <row r="36" spans="2:8" s="2" customFormat="1" ht="24.95" customHeight="1">
      <c r="B36" s="82">
        <v>21</v>
      </c>
      <c r="C36" s="73" t="s">
        <v>70</v>
      </c>
      <c r="D36" s="65">
        <v>350</v>
      </c>
      <c r="E36" s="59"/>
    </row>
    <row r="37" spans="2:8" s="2" customFormat="1" ht="229.5" customHeight="1">
      <c r="B37" s="82">
        <v>22</v>
      </c>
      <c r="C37" s="70" t="s">
        <v>58</v>
      </c>
      <c r="D37" s="65">
        <v>60</v>
      </c>
      <c r="E37" s="59"/>
    </row>
    <row r="38" spans="2:8" s="2" customFormat="1" ht="24.95" customHeight="1">
      <c r="B38" s="82">
        <v>23</v>
      </c>
      <c r="C38" s="69" t="s">
        <v>19</v>
      </c>
      <c r="D38" s="65">
        <v>10</v>
      </c>
      <c r="E38" s="33"/>
      <c r="F38" s="39"/>
      <c r="G38" s="40"/>
      <c r="H38" s="58"/>
    </row>
    <row r="39" spans="2:8" s="2" customFormat="1" ht="48">
      <c r="B39" s="82">
        <v>24</v>
      </c>
      <c r="C39" s="69" t="s">
        <v>20</v>
      </c>
      <c r="D39" s="65">
        <v>50</v>
      </c>
      <c r="E39" s="33"/>
      <c r="F39" s="39"/>
      <c r="G39" s="40"/>
      <c r="H39" s="58"/>
    </row>
    <row r="40" spans="2:8" s="2" customFormat="1" ht="24.95" customHeight="1">
      <c r="B40" s="82">
        <v>25</v>
      </c>
      <c r="C40" s="73" t="s">
        <v>59</v>
      </c>
      <c r="D40" s="65">
        <v>150</v>
      </c>
      <c r="E40" s="59"/>
    </row>
    <row r="41" spans="2:8" s="2" customFormat="1" ht="48">
      <c r="B41" s="82">
        <v>26</v>
      </c>
      <c r="C41" s="69" t="s">
        <v>21</v>
      </c>
      <c r="D41" s="65">
        <v>200</v>
      </c>
      <c r="E41" s="33"/>
      <c r="F41" s="39"/>
      <c r="G41" s="40"/>
      <c r="H41" s="58"/>
    </row>
    <row r="42" spans="2:8" s="2" customFormat="1" ht="29.25" customHeight="1">
      <c r="B42" s="82">
        <v>27</v>
      </c>
      <c r="C42" s="70" t="s">
        <v>43</v>
      </c>
      <c r="D42" s="65">
        <v>650</v>
      </c>
      <c r="E42" s="59"/>
    </row>
    <row r="43" spans="2:8" s="2" customFormat="1" ht="39.75">
      <c r="B43" s="82">
        <v>28</v>
      </c>
      <c r="C43" s="74" t="s">
        <v>22</v>
      </c>
      <c r="D43" s="65">
        <v>25</v>
      </c>
      <c r="E43" s="33"/>
      <c r="F43" s="39"/>
      <c r="G43" s="40"/>
      <c r="H43" s="58"/>
    </row>
    <row r="44" spans="2:8" s="2" customFormat="1" ht="48.75" thickBot="1">
      <c r="B44" s="82">
        <v>29</v>
      </c>
      <c r="C44" s="69" t="s">
        <v>23</v>
      </c>
      <c r="D44" s="65">
        <v>50</v>
      </c>
      <c r="E44" s="33"/>
      <c r="F44" s="39"/>
      <c r="G44" s="40"/>
      <c r="H44" s="58"/>
    </row>
    <row r="45" spans="2:8" s="2" customFormat="1" ht="246" customHeight="1">
      <c r="B45" s="82">
        <v>30</v>
      </c>
      <c r="C45" s="75" t="s">
        <v>71</v>
      </c>
      <c r="D45" s="65">
        <v>800</v>
      </c>
      <c r="E45" s="59"/>
    </row>
    <row r="46" spans="2:8" s="2" customFormat="1" ht="24.95" customHeight="1">
      <c r="B46" s="82">
        <v>31</v>
      </c>
      <c r="C46" s="72" t="s">
        <v>24</v>
      </c>
      <c r="D46" s="65">
        <v>350</v>
      </c>
      <c r="E46" s="34"/>
      <c r="F46" s="39"/>
      <c r="G46" s="40"/>
      <c r="H46" s="58"/>
    </row>
    <row r="47" spans="2:8" s="2" customFormat="1" ht="24.95" customHeight="1">
      <c r="B47" s="82">
        <v>32</v>
      </c>
      <c r="C47" s="69" t="s">
        <v>25</v>
      </c>
      <c r="D47" s="65">
        <v>3075</v>
      </c>
      <c r="E47" s="34"/>
      <c r="F47" s="39"/>
      <c r="G47" s="40"/>
      <c r="H47" s="58"/>
    </row>
    <row r="48" spans="2:8" s="2" customFormat="1" ht="24.95" customHeight="1">
      <c r="B48" s="82">
        <v>33</v>
      </c>
      <c r="C48" s="69" t="s">
        <v>2</v>
      </c>
      <c r="D48" s="65">
        <v>500</v>
      </c>
      <c r="E48" s="34"/>
      <c r="F48" s="39"/>
      <c r="G48" s="40"/>
      <c r="H48" s="58"/>
    </row>
    <row r="49" spans="2:8" s="2" customFormat="1" ht="180" customHeight="1">
      <c r="B49" s="82">
        <v>34</v>
      </c>
      <c r="C49" s="70" t="s">
        <v>72</v>
      </c>
      <c r="D49" s="65">
        <v>200</v>
      </c>
      <c r="E49" s="34"/>
      <c r="F49" s="39"/>
      <c r="G49" s="40"/>
      <c r="H49" s="58"/>
    </row>
    <row r="50" spans="2:8" s="2" customFormat="1" ht="142.5" customHeight="1">
      <c r="B50" s="82">
        <v>35</v>
      </c>
      <c r="C50" s="70" t="s">
        <v>73</v>
      </c>
      <c r="D50" s="65">
        <v>350</v>
      </c>
      <c r="E50" s="34"/>
      <c r="F50" s="39"/>
      <c r="G50" s="40"/>
      <c r="H50" s="58"/>
    </row>
    <row r="51" spans="2:8" s="2" customFormat="1" ht="24">
      <c r="B51" s="82">
        <v>36</v>
      </c>
      <c r="C51" s="69" t="s">
        <v>74</v>
      </c>
      <c r="D51" s="65">
        <v>400</v>
      </c>
      <c r="E51" s="34"/>
      <c r="F51" s="39"/>
      <c r="G51" s="40"/>
      <c r="H51" s="58"/>
    </row>
    <row r="52" spans="2:8" s="2" customFormat="1" ht="168" customHeight="1">
      <c r="B52" s="82">
        <v>37</v>
      </c>
      <c r="C52" s="70" t="s">
        <v>75</v>
      </c>
      <c r="D52" s="65">
        <v>225</v>
      </c>
      <c r="E52" s="34"/>
      <c r="F52" s="56"/>
      <c r="G52" s="40"/>
      <c r="H52" s="58"/>
    </row>
    <row r="53" spans="2:8" s="2" customFormat="1" ht="115.5" customHeight="1">
      <c r="B53" s="82">
        <v>38</v>
      </c>
      <c r="C53" s="76" t="s">
        <v>60</v>
      </c>
      <c r="D53" s="65">
        <v>250</v>
      </c>
      <c r="E53" s="34"/>
      <c r="F53" s="56"/>
      <c r="G53" s="40"/>
      <c r="H53" s="58"/>
    </row>
    <row r="54" spans="2:8" s="2" customFormat="1" ht="43.5" customHeight="1">
      <c r="B54" s="82">
        <v>39</v>
      </c>
      <c r="C54" s="69" t="s">
        <v>61</v>
      </c>
      <c r="D54" s="65">
        <v>225</v>
      </c>
      <c r="E54" s="34"/>
      <c r="F54" s="56"/>
      <c r="G54" s="40"/>
      <c r="H54" s="58"/>
    </row>
    <row r="55" spans="2:8" s="2" customFormat="1" ht="30" customHeight="1">
      <c r="B55" s="82">
        <v>40</v>
      </c>
      <c r="C55" s="69" t="str">
        <f>+'[1]BHANDAWALI-EXP'!$G$98</f>
        <v>,dkfRed taD'ku fodkl çdYi</v>
      </c>
      <c r="D55" s="65">
        <v>75</v>
      </c>
      <c r="E55" s="34"/>
      <c r="F55" s="56"/>
      <c r="G55" s="40"/>
      <c r="H55" s="58"/>
    </row>
    <row r="56" spans="2:8" s="2" customFormat="1" ht="61.5">
      <c r="B56" s="82">
        <v>41</v>
      </c>
      <c r="C56" s="69" t="s">
        <v>89</v>
      </c>
      <c r="D56" s="65">
        <v>50</v>
      </c>
      <c r="E56" s="34"/>
      <c r="F56" s="56"/>
      <c r="G56" s="40"/>
      <c r="H56" s="58"/>
    </row>
    <row r="57" spans="2:8" s="2" customFormat="1" ht="51.75" customHeight="1">
      <c r="B57" s="82">
        <v>42</v>
      </c>
      <c r="C57" s="70" t="s">
        <v>76</v>
      </c>
      <c r="D57" s="65">
        <v>175</v>
      </c>
      <c r="E57" s="59"/>
    </row>
    <row r="58" spans="2:8" s="2" customFormat="1" ht="144.75" customHeight="1">
      <c r="B58" s="82">
        <v>43</v>
      </c>
      <c r="C58" s="70" t="s">
        <v>77</v>
      </c>
      <c r="D58" s="65">
        <v>250</v>
      </c>
      <c r="E58" s="59"/>
    </row>
    <row r="59" spans="2:8" s="2" customFormat="1" ht="201" customHeight="1" thickBot="1">
      <c r="B59" s="82">
        <v>44</v>
      </c>
      <c r="C59" s="70" t="s">
        <v>90</v>
      </c>
      <c r="D59" s="65">
        <v>1250</v>
      </c>
      <c r="E59" s="59"/>
    </row>
    <row r="60" spans="2:8" s="2" customFormat="1" ht="62.25" thickBot="1">
      <c r="B60" s="82">
        <v>45</v>
      </c>
      <c r="C60" s="77" t="s">
        <v>52</v>
      </c>
      <c r="D60" s="65">
        <v>2625</v>
      </c>
      <c r="E60" s="59"/>
    </row>
    <row r="61" spans="2:8" s="2" customFormat="1" ht="30" customHeight="1">
      <c r="B61" s="82">
        <v>46</v>
      </c>
      <c r="C61" s="70" t="s">
        <v>26</v>
      </c>
      <c r="D61" s="80">
        <v>200</v>
      </c>
      <c r="E61" s="59"/>
    </row>
    <row r="62" spans="2:8" s="2" customFormat="1" ht="109.5" customHeight="1">
      <c r="B62" s="82">
        <v>47</v>
      </c>
      <c r="C62" s="70" t="s">
        <v>78</v>
      </c>
      <c r="D62" s="65">
        <v>1500</v>
      </c>
      <c r="E62" s="59"/>
    </row>
    <row r="63" spans="2:8" s="2" customFormat="1" ht="24">
      <c r="B63" s="82">
        <v>48</v>
      </c>
      <c r="C63" s="70" t="s">
        <v>27</v>
      </c>
      <c r="D63" s="65">
        <v>200</v>
      </c>
      <c r="E63" s="59"/>
    </row>
    <row r="64" spans="2:8" s="2" customFormat="1" ht="48">
      <c r="B64" s="82">
        <v>49</v>
      </c>
      <c r="C64" s="70" t="s">
        <v>79</v>
      </c>
      <c r="D64" s="65">
        <v>100</v>
      </c>
      <c r="E64" s="59"/>
    </row>
    <row r="65" spans="2:5" s="2" customFormat="1" ht="75" customHeight="1">
      <c r="B65" s="82">
        <v>50</v>
      </c>
      <c r="C65" s="70" t="s">
        <v>62</v>
      </c>
      <c r="D65" s="65">
        <v>100</v>
      </c>
      <c r="E65" s="59"/>
    </row>
    <row r="66" spans="2:5" s="2" customFormat="1" ht="24.95" customHeight="1">
      <c r="B66" s="82">
        <v>51</v>
      </c>
      <c r="C66" s="73" t="s">
        <v>31</v>
      </c>
      <c r="D66" s="65">
        <v>350</v>
      </c>
      <c r="E66" s="59"/>
    </row>
    <row r="67" spans="2:5" s="2" customFormat="1" ht="24.95" customHeight="1">
      <c r="B67" s="82">
        <v>52</v>
      </c>
      <c r="C67" s="70" t="s">
        <v>32</v>
      </c>
      <c r="D67" s="65">
        <v>500</v>
      </c>
      <c r="E67" s="59"/>
    </row>
    <row r="68" spans="2:5" s="2" customFormat="1" ht="24.95" customHeight="1">
      <c r="B68" s="82">
        <v>53</v>
      </c>
      <c r="C68" s="71" t="s">
        <v>35</v>
      </c>
      <c r="D68" s="65">
        <v>110</v>
      </c>
      <c r="E68" s="59"/>
    </row>
    <row r="69" spans="2:5" s="2" customFormat="1" ht="24.95" customHeight="1">
      <c r="B69" s="82">
        <v>54</v>
      </c>
      <c r="C69" s="70" t="s">
        <v>36</v>
      </c>
      <c r="D69" s="65">
        <v>25</v>
      </c>
      <c r="E69" s="59"/>
    </row>
    <row r="70" spans="2:5" s="2" customFormat="1" ht="48">
      <c r="B70" s="82">
        <v>55</v>
      </c>
      <c r="C70" s="70" t="s">
        <v>37</v>
      </c>
      <c r="D70" s="65">
        <v>125</v>
      </c>
      <c r="E70" s="59"/>
    </row>
    <row r="71" spans="2:5" s="2" customFormat="1" ht="30" customHeight="1">
      <c r="B71" s="82">
        <v>56</v>
      </c>
      <c r="C71" s="70" t="s">
        <v>38</v>
      </c>
      <c r="D71" s="65">
        <v>10</v>
      </c>
      <c r="E71" s="59"/>
    </row>
    <row r="72" spans="2:5" s="2" customFormat="1" ht="48">
      <c r="B72" s="82">
        <v>57</v>
      </c>
      <c r="C72" s="70" t="s">
        <v>39</v>
      </c>
      <c r="D72" s="65">
        <v>125</v>
      </c>
      <c r="E72" s="59"/>
    </row>
    <row r="73" spans="2:5" s="2" customFormat="1" ht="24.95" customHeight="1">
      <c r="B73" s="82">
        <v>58</v>
      </c>
      <c r="C73" s="70" t="s">
        <v>40</v>
      </c>
      <c r="D73" s="65">
        <v>1000</v>
      </c>
      <c r="E73" s="59"/>
    </row>
    <row r="74" spans="2:5" s="2" customFormat="1" ht="48">
      <c r="B74" s="82">
        <v>59</v>
      </c>
      <c r="C74" s="70" t="s">
        <v>41</v>
      </c>
      <c r="D74" s="65">
        <v>900</v>
      </c>
      <c r="E74" s="59"/>
    </row>
    <row r="75" spans="2:5" s="2" customFormat="1" ht="24.95" customHeight="1">
      <c r="B75" s="82">
        <v>60</v>
      </c>
      <c r="C75" s="70" t="s">
        <v>42</v>
      </c>
      <c r="D75" s="65">
        <v>100</v>
      </c>
      <c r="E75" s="59"/>
    </row>
    <row r="76" spans="2:5" s="2" customFormat="1" ht="24">
      <c r="B76" s="82">
        <v>61</v>
      </c>
      <c r="C76" s="70" t="s">
        <v>82</v>
      </c>
      <c r="D76" s="65">
        <v>1000</v>
      </c>
      <c r="E76" s="59"/>
    </row>
    <row r="77" spans="2:5" s="2" customFormat="1" ht="42">
      <c r="B77" s="82">
        <v>62</v>
      </c>
      <c r="C77" s="70" t="s">
        <v>80</v>
      </c>
      <c r="D77" s="65">
        <v>200</v>
      </c>
      <c r="E77" s="59"/>
    </row>
    <row r="78" spans="2:5" s="2" customFormat="1" ht="69" customHeight="1">
      <c r="B78" s="82">
        <v>63</v>
      </c>
      <c r="C78" s="76" t="s">
        <v>63</v>
      </c>
      <c r="D78" s="65">
        <v>85</v>
      </c>
      <c r="E78" s="59"/>
    </row>
    <row r="79" spans="2:5" s="2" customFormat="1" ht="89.25" customHeight="1">
      <c r="B79" s="82">
        <v>64</v>
      </c>
      <c r="C79" s="76" t="s">
        <v>81</v>
      </c>
      <c r="D79" s="65">
        <v>350</v>
      </c>
      <c r="E79" s="59"/>
    </row>
    <row r="80" spans="2:5" s="2" customFormat="1" ht="48" customHeight="1">
      <c r="B80" s="82">
        <v>65</v>
      </c>
      <c r="C80" s="70" t="s">
        <v>44</v>
      </c>
      <c r="D80" s="65">
        <v>200</v>
      </c>
      <c r="E80" s="59"/>
    </row>
    <row r="81" spans="2:5" s="2" customFormat="1" ht="271.5" customHeight="1" thickBot="1">
      <c r="B81" s="82">
        <v>66</v>
      </c>
      <c r="C81" s="73" t="s">
        <v>83</v>
      </c>
      <c r="D81" s="65">
        <v>1150</v>
      </c>
      <c r="E81" s="59"/>
    </row>
    <row r="82" spans="2:5" s="2" customFormat="1" ht="124.5" customHeight="1" thickBot="1">
      <c r="B82" s="82">
        <v>67</v>
      </c>
      <c r="C82" s="77" t="s">
        <v>66</v>
      </c>
      <c r="D82" s="65">
        <v>235</v>
      </c>
      <c r="E82" s="59"/>
    </row>
    <row r="83" spans="2:5" s="2" customFormat="1" ht="46.5" customHeight="1">
      <c r="B83" s="82">
        <v>68</v>
      </c>
      <c r="C83" s="73" t="s">
        <v>45</v>
      </c>
      <c r="D83" s="65">
        <v>500</v>
      </c>
      <c r="E83" s="59"/>
    </row>
    <row r="84" spans="2:5" s="2" customFormat="1" ht="30" customHeight="1">
      <c r="B84" s="82">
        <v>69</v>
      </c>
      <c r="C84" s="70" t="s">
        <v>46</v>
      </c>
      <c r="D84" s="65">
        <v>800</v>
      </c>
      <c r="E84" s="59"/>
    </row>
    <row r="85" spans="2:5" s="2" customFormat="1" ht="48" customHeight="1">
      <c r="B85" s="82">
        <v>70</v>
      </c>
      <c r="C85" s="70" t="s">
        <v>47</v>
      </c>
      <c r="D85" s="65">
        <v>500</v>
      </c>
      <c r="E85" s="59"/>
    </row>
    <row r="86" spans="2:5" s="2" customFormat="1" ht="48">
      <c r="B86" s="82">
        <v>71</v>
      </c>
      <c r="C86" s="70" t="s">
        <v>48</v>
      </c>
      <c r="D86" s="65">
        <v>5000</v>
      </c>
      <c r="E86" s="59"/>
    </row>
    <row r="87" spans="2:5" s="2" customFormat="1" ht="48">
      <c r="B87" s="82">
        <v>72</v>
      </c>
      <c r="C87" s="70" t="s">
        <v>91</v>
      </c>
      <c r="D87" s="65">
        <v>150</v>
      </c>
      <c r="E87" s="59"/>
    </row>
    <row r="88" spans="2:5" s="2" customFormat="1" ht="48">
      <c r="B88" s="82">
        <v>73</v>
      </c>
      <c r="C88" s="70" t="s">
        <v>92</v>
      </c>
      <c r="D88" s="65">
        <v>250</v>
      </c>
      <c r="E88" s="59"/>
    </row>
    <row r="89" spans="2:5" s="2" customFormat="1" ht="24">
      <c r="B89" s="82">
        <v>74</v>
      </c>
      <c r="C89" s="70" t="s">
        <v>84</v>
      </c>
      <c r="D89" s="65">
        <v>4000</v>
      </c>
      <c r="E89" s="59"/>
    </row>
    <row r="90" spans="2:5" s="2" customFormat="1" ht="88.5" customHeight="1">
      <c r="B90" s="82">
        <v>75</v>
      </c>
      <c r="C90" s="70" t="s">
        <v>93</v>
      </c>
      <c r="D90" s="65">
        <v>100</v>
      </c>
      <c r="E90" s="59"/>
    </row>
    <row r="91" spans="2:5" s="2" customFormat="1" ht="24.95" customHeight="1">
      <c r="B91" s="82">
        <v>76</v>
      </c>
      <c r="C91" s="78" t="s">
        <v>85</v>
      </c>
      <c r="D91" s="65">
        <v>100</v>
      </c>
      <c r="E91" s="59"/>
    </row>
    <row r="92" spans="2:5" s="2" customFormat="1" ht="24.95" customHeight="1" thickBot="1">
      <c r="B92" s="82">
        <v>77</v>
      </c>
      <c r="C92" s="70" t="s">
        <v>49</v>
      </c>
      <c r="D92" s="65">
        <v>600</v>
      </c>
      <c r="E92" s="59"/>
    </row>
    <row r="93" spans="2:5" s="2" customFormat="1" ht="117.75">
      <c r="B93" s="82">
        <v>78</v>
      </c>
      <c r="C93" s="66" t="s">
        <v>86</v>
      </c>
      <c r="D93" s="65">
        <v>200</v>
      </c>
      <c r="E93" s="59"/>
    </row>
    <row r="94" spans="2:5" s="2" customFormat="1" ht="48.75" customHeight="1">
      <c r="B94" s="82">
        <v>79</v>
      </c>
      <c r="C94" s="73" t="s">
        <v>67</v>
      </c>
      <c r="D94" s="65">
        <v>75</v>
      </c>
      <c r="E94" s="59"/>
    </row>
    <row r="95" spans="2:5" s="2" customFormat="1" ht="84" customHeight="1">
      <c r="B95" s="82">
        <v>80</v>
      </c>
      <c r="C95" s="70" t="s">
        <v>65</v>
      </c>
      <c r="D95" s="65">
        <v>1025</v>
      </c>
      <c r="E95" s="59"/>
    </row>
    <row r="96" spans="2:5" s="2" customFormat="1" ht="45" customHeight="1">
      <c r="B96" s="82">
        <v>81</v>
      </c>
      <c r="C96" s="84" t="s">
        <v>87</v>
      </c>
      <c r="D96" s="65">
        <v>450</v>
      </c>
      <c r="E96" s="59"/>
    </row>
    <row r="97" spans="2:5" s="2" customFormat="1" ht="30" customHeight="1">
      <c r="B97" s="8"/>
      <c r="C97" s="21"/>
      <c r="D97" s="60">
        <f>SUM(D16:D96)</f>
        <v>91060</v>
      </c>
      <c r="E97" s="7"/>
    </row>
    <row r="98" spans="2:5" s="2" customFormat="1" ht="30" customHeight="1">
      <c r="B98" s="8"/>
      <c r="C98" s="21"/>
      <c r="D98" s="7"/>
      <c r="E98" s="7"/>
    </row>
    <row r="99" spans="2:5" s="2" customFormat="1" ht="20.25">
      <c r="B99" s="8"/>
      <c r="C99" s="21"/>
      <c r="D99" s="7"/>
      <c r="E99" s="7"/>
    </row>
    <row r="100" spans="2:5" s="2" customFormat="1" ht="19.5" customHeight="1">
      <c r="B100" s="8"/>
      <c r="C100" s="21"/>
      <c r="D100" s="7"/>
      <c r="E100" s="7"/>
    </row>
    <row r="101" spans="2:5" s="2" customFormat="1" ht="20.25">
      <c r="B101" s="8"/>
      <c r="C101" s="21"/>
      <c r="D101" s="7"/>
      <c r="E101" s="7"/>
    </row>
    <row r="102" spans="2:5" s="2" customFormat="1" ht="20.25">
      <c r="B102" s="8"/>
      <c r="C102" s="21"/>
      <c r="D102" s="7"/>
      <c r="E102" s="7"/>
    </row>
    <row r="103" spans="2:5" s="2" customFormat="1" ht="20.25">
      <c r="B103" s="8"/>
      <c r="C103" s="21"/>
      <c r="D103" s="7"/>
      <c r="E103" s="7"/>
    </row>
    <row r="104" spans="2:5" s="2" customFormat="1" ht="20.25">
      <c r="B104" s="8"/>
      <c r="C104" s="21"/>
      <c r="D104" s="7"/>
      <c r="E104" s="7"/>
    </row>
    <row r="105" spans="2:5" s="2" customFormat="1" ht="20.25">
      <c r="B105" s="8"/>
      <c r="C105" s="21"/>
      <c r="D105" s="7"/>
      <c r="E105" s="7"/>
    </row>
    <row r="106" spans="2:5" s="2" customFormat="1" ht="20.25">
      <c r="B106" s="8"/>
      <c r="C106" s="21"/>
      <c r="D106" s="7"/>
      <c r="E106" s="7"/>
    </row>
    <row r="107" spans="2:5" s="2" customFormat="1" ht="20.25">
      <c r="B107" s="8"/>
      <c r="C107" s="21"/>
      <c r="D107" s="7"/>
      <c r="E107" s="7"/>
    </row>
    <row r="108" spans="2:5" s="2" customFormat="1" ht="20.25">
      <c r="B108" s="8"/>
      <c r="C108" s="21"/>
      <c r="D108" s="7"/>
      <c r="E108" s="7"/>
    </row>
    <row r="109" spans="2:5" s="2" customFormat="1" ht="20.25">
      <c r="B109" s="8"/>
      <c r="C109" s="21"/>
      <c r="D109" s="7"/>
      <c r="E109" s="7"/>
    </row>
    <row r="110" spans="2:5" s="2" customFormat="1" ht="20.25">
      <c r="B110" s="8"/>
      <c r="C110" s="21"/>
      <c r="D110" s="7"/>
      <c r="E110" s="7"/>
    </row>
    <row r="111" spans="2:5" s="2" customFormat="1" ht="20.25">
      <c r="B111" s="8"/>
      <c r="C111" s="21"/>
      <c r="D111" s="7"/>
      <c r="E111" s="7"/>
    </row>
    <row r="112" spans="2:5" s="2" customFormat="1" ht="20.25">
      <c r="B112" s="8"/>
      <c r="C112" s="21"/>
      <c r="D112" s="7"/>
      <c r="E112" s="7"/>
    </row>
    <row r="113" spans="2:5" s="2" customFormat="1" ht="20.25">
      <c r="B113" s="8"/>
      <c r="C113" s="21"/>
      <c r="D113" s="7"/>
      <c r="E113" s="7"/>
    </row>
    <row r="114" spans="2:5" s="2" customFormat="1" ht="20.25">
      <c r="B114" s="8"/>
      <c r="C114" s="21"/>
      <c r="D114" s="7"/>
      <c r="E114" s="7"/>
    </row>
    <row r="115" spans="2:5" s="2" customFormat="1" ht="20.25">
      <c r="B115" s="8"/>
      <c r="C115" s="21"/>
      <c r="D115" s="7"/>
      <c r="E115" s="7"/>
    </row>
    <row r="116" spans="2:5" s="2" customFormat="1" ht="20.25">
      <c r="B116" s="8"/>
      <c r="C116" s="21"/>
      <c r="D116" s="7"/>
      <c r="E116" s="7"/>
    </row>
    <row r="117" spans="2:5" s="2" customFormat="1" ht="20.25">
      <c r="B117" s="8"/>
      <c r="C117" s="21"/>
      <c r="D117" s="7"/>
      <c r="E117" s="7"/>
    </row>
    <row r="118" spans="2:5" s="2" customFormat="1" ht="20.25">
      <c r="B118" s="8"/>
      <c r="C118" s="21"/>
      <c r="D118" s="7"/>
      <c r="E118" s="7"/>
    </row>
    <row r="119" spans="2:5" s="2" customFormat="1" ht="20.25">
      <c r="B119" s="8"/>
      <c r="C119" s="21"/>
      <c r="D119" s="7"/>
      <c r="E119" s="7"/>
    </row>
    <row r="120" spans="2:5" s="2" customFormat="1" ht="20.25">
      <c r="B120" s="8"/>
      <c r="C120" s="21"/>
      <c r="D120" s="7"/>
      <c r="E120" s="7"/>
    </row>
    <row r="121" spans="2:5" s="2" customFormat="1" ht="20.25">
      <c r="B121" s="8"/>
      <c r="C121" s="21"/>
      <c r="D121" s="7"/>
      <c r="E121" s="7"/>
    </row>
    <row r="122" spans="2:5" s="2" customFormat="1" ht="20.25">
      <c r="B122" s="8"/>
      <c r="C122" s="21"/>
      <c r="D122" s="7"/>
      <c r="E122" s="7"/>
    </row>
    <row r="123" spans="2:5" s="2" customFormat="1" ht="20.25">
      <c r="B123" s="8"/>
      <c r="C123" s="21"/>
      <c r="D123" s="7"/>
      <c r="E123" s="7"/>
    </row>
    <row r="124" spans="2:5" s="2" customFormat="1" ht="20.25">
      <c r="B124" s="8"/>
      <c r="C124" s="21"/>
      <c r="D124" s="7"/>
      <c r="E124" s="7"/>
    </row>
    <row r="125" spans="2:5" s="2" customFormat="1" ht="20.25">
      <c r="B125" s="8"/>
      <c r="C125" s="21"/>
      <c r="D125" s="7"/>
      <c r="E125" s="7"/>
    </row>
    <row r="126" spans="2:5" s="2" customFormat="1" ht="20.25">
      <c r="B126" s="8"/>
      <c r="C126" s="21"/>
      <c r="D126" s="7"/>
      <c r="E126" s="7"/>
    </row>
    <row r="127" spans="2:5" s="2" customFormat="1" ht="20.25">
      <c r="B127" s="8"/>
      <c r="C127" s="21"/>
      <c r="D127" s="7"/>
      <c r="E127" s="7"/>
    </row>
    <row r="128" spans="2:5" s="2" customFormat="1" ht="20.25">
      <c r="B128" s="8"/>
      <c r="C128" s="21"/>
      <c r="D128" s="7"/>
      <c r="E128" s="7"/>
    </row>
    <row r="129" spans="2:5" s="2" customFormat="1" ht="20.25">
      <c r="B129" s="8"/>
      <c r="C129" s="21"/>
      <c r="D129" s="7"/>
      <c r="E129" s="7"/>
    </row>
    <row r="130" spans="2:5" s="2" customFormat="1" ht="20.25">
      <c r="B130" s="8"/>
      <c r="C130" s="21"/>
      <c r="D130" s="7"/>
      <c r="E130" s="7"/>
    </row>
    <row r="131" spans="2:5" s="2" customFormat="1" ht="20.25">
      <c r="B131" s="8"/>
      <c r="C131" s="21"/>
      <c r="D131" s="9"/>
      <c r="E131" s="9"/>
    </row>
    <row r="132" spans="2:5" s="2" customFormat="1" ht="20.25">
      <c r="B132" s="8"/>
      <c r="C132" s="21"/>
      <c r="D132" s="9"/>
      <c r="E132" s="9"/>
    </row>
    <row r="133" spans="2:5" s="2" customFormat="1" ht="20.25">
      <c r="B133" s="8"/>
      <c r="C133" s="21"/>
      <c r="D133" s="9"/>
      <c r="E133" s="9"/>
    </row>
    <row r="134" spans="2:5" s="2" customFormat="1" ht="20.25">
      <c r="B134" s="8"/>
      <c r="C134" s="21"/>
      <c r="D134" s="9"/>
      <c r="E134" s="9"/>
    </row>
    <row r="135" spans="2:5" s="2" customFormat="1" ht="20.25">
      <c r="B135" s="8"/>
      <c r="C135" s="21"/>
      <c r="D135" s="9"/>
      <c r="E135" s="9"/>
    </row>
    <row r="136" spans="2:5" s="2" customFormat="1" ht="20.25">
      <c r="B136" s="8"/>
      <c r="C136" s="21"/>
      <c r="D136" s="9"/>
      <c r="E136" s="9"/>
    </row>
    <row r="137" spans="2:5" s="2" customFormat="1" ht="20.25">
      <c r="B137" s="8"/>
      <c r="C137" s="21"/>
      <c r="D137" s="9"/>
      <c r="E137" s="9"/>
    </row>
    <row r="138" spans="2:5" s="2" customFormat="1" ht="20.25">
      <c r="B138" s="8"/>
      <c r="C138" s="21"/>
      <c r="D138" s="9"/>
      <c r="E138" s="9"/>
    </row>
    <row r="139" spans="2:5" s="2" customFormat="1" ht="20.25">
      <c r="B139" s="8"/>
      <c r="C139" s="21"/>
      <c r="D139" s="9"/>
      <c r="E139" s="9"/>
    </row>
    <row r="140" spans="2:5" s="2" customFormat="1" ht="20.25">
      <c r="B140" s="8"/>
      <c r="C140" s="21"/>
      <c r="D140" s="9"/>
      <c r="E140" s="9"/>
    </row>
    <row r="141" spans="2:5" s="2" customFormat="1" ht="20.25">
      <c r="B141" s="8"/>
      <c r="C141" s="21"/>
      <c r="D141" s="9"/>
      <c r="E141" s="9"/>
    </row>
    <row r="142" spans="2:5" s="2" customFormat="1" ht="20.25">
      <c r="B142" s="8"/>
      <c r="C142" s="21"/>
      <c r="D142" s="9"/>
      <c r="E142" s="9"/>
    </row>
    <row r="143" spans="2:5" s="2" customFormat="1" ht="20.25">
      <c r="B143" s="8"/>
      <c r="C143" s="21"/>
      <c r="D143" s="9"/>
      <c r="E143" s="9"/>
    </row>
    <row r="144" spans="2:5" s="2" customFormat="1" ht="20.25">
      <c r="B144" s="8"/>
      <c r="C144" s="21"/>
      <c r="D144" s="9"/>
      <c r="E144" s="9"/>
    </row>
    <row r="145" spans="2:5" s="2" customFormat="1" ht="20.25">
      <c r="B145" s="8"/>
      <c r="C145" s="21"/>
      <c r="D145" s="9"/>
      <c r="E145" s="9"/>
    </row>
    <row r="146" spans="2:5" s="2" customFormat="1" ht="20.25">
      <c r="B146" s="8"/>
      <c r="C146" s="21"/>
      <c r="D146" s="9"/>
      <c r="E146" s="9"/>
    </row>
    <row r="147" spans="2:5" s="2" customFormat="1" ht="20.25">
      <c r="B147" s="8"/>
      <c r="C147" s="21"/>
      <c r="D147" s="9"/>
      <c r="E147" s="9"/>
    </row>
    <row r="148" spans="2:5" s="2" customFormat="1" ht="20.25">
      <c r="B148" s="8"/>
      <c r="C148" s="21"/>
      <c r="D148" s="9"/>
      <c r="E148" s="9"/>
    </row>
    <row r="149" spans="2:5" s="12" customFormat="1" ht="20.25">
      <c r="B149" s="10"/>
      <c r="C149" s="22"/>
      <c r="D149" s="11"/>
      <c r="E149" s="11"/>
    </row>
    <row r="150" spans="2:5" s="12" customFormat="1" ht="20.25">
      <c r="B150" s="10"/>
      <c r="C150" s="22"/>
      <c r="D150" s="13"/>
      <c r="E150" s="13"/>
    </row>
    <row r="151" spans="2:5" s="12" customFormat="1" ht="20.25">
      <c r="B151" s="10"/>
      <c r="C151" s="22"/>
      <c r="D151" s="13"/>
      <c r="E151" s="13"/>
    </row>
    <row r="152" spans="2:5" s="12" customFormat="1" ht="20.25">
      <c r="B152" s="10"/>
      <c r="C152" s="22"/>
      <c r="D152" s="13"/>
      <c r="E152" s="13"/>
    </row>
    <row r="153" spans="2:5" s="12" customFormat="1" ht="20.25">
      <c r="B153" s="10"/>
      <c r="C153" s="22"/>
      <c r="D153" s="13"/>
      <c r="E153" s="13"/>
    </row>
    <row r="154" spans="2:5" s="12" customFormat="1" ht="20.25">
      <c r="B154" s="10"/>
      <c r="C154" s="22"/>
      <c r="D154" s="13"/>
      <c r="E154" s="13"/>
    </row>
    <row r="155" spans="2:5" s="12" customFormat="1" ht="20.25">
      <c r="B155" s="10"/>
      <c r="C155" s="22"/>
      <c r="D155" s="13"/>
      <c r="E155" s="13"/>
    </row>
    <row r="156" spans="2:5" s="12" customFormat="1" ht="20.25">
      <c r="B156" s="10"/>
      <c r="C156" s="22"/>
      <c r="D156" s="13"/>
      <c r="E156" s="13"/>
    </row>
    <row r="157" spans="2:5" s="12" customFormat="1" ht="20.25">
      <c r="B157" s="10"/>
      <c r="C157" s="22"/>
      <c r="D157" s="13"/>
      <c r="E157" s="13"/>
    </row>
    <row r="158" spans="2:5" s="12" customFormat="1" ht="20.25">
      <c r="B158" s="10"/>
      <c r="C158" s="22"/>
      <c r="D158" s="13"/>
      <c r="E158" s="13"/>
    </row>
    <row r="159" spans="2:5" s="12" customFormat="1" ht="20.25">
      <c r="B159" s="10"/>
      <c r="C159" s="22"/>
      <c r="D159" s="13"/>
      <c r="E159" s="13"/>
    </row>
    <row r="160" spans="2:5" s="12" customFormat="1" ht="20.25">
      <c r="B160" s="10"/>
      <c r="C160" s="22"/>
      <c r="D160" s="13"/>
      <c r="E160" s="13"/>
    </row>
    <row r="161" spans="2:7" s="12" customFormat="1" ht="20.25">
      <c r="B161" s="10"/>
      <c r="C161" s="22"/>
      <c r="D161" s="13"/>
      <c r="E161" s="13"/>
    </row>
    <row r="162" spans="2:7" s="12" customFormat="1" ht="20.25">
      <c r="B162" s="10"/>
      <c r="C162" s="22"/>
      <c r="D162" s="13"/>
      <c r="E162" s="13"/>
    </row>
    <row r="163" spans="2:7" s="12" customFormat="1" ht="20.25">
      <c r="B163" s="10"/>
      <c r="C163" s="22"/>
      <c r="D163" s="13"/>
      <c r="E163" s="13"/>
    </row>
    <row r="164" spans="2:7" s="12" customFormat="1" ht="20.25">
      <c r="B164" s="10"/>
      <c r="C164" s="22"/>
      <c r="D164" s="13"/>
      <c r="E164" s="13"/>
    </row>
    <row r="165" spans="2:7" s="12" customFormat="1" ht="20.25">
      <c r="B165" s="10"/>
      <c r="C165" s="22"/>
      <c r="D165" s="13"/>
      <c r="E165" s="13"/>
    </row>
    <row r="166" spans="2:7" s="12" customFormat="1" ht="20.25">
      <c r="B166" s="10"/>
      <c r="C166" s="22"/>
      <c r="D166" s="13"/>
      <c r="E166" s="13"/>
    </row>
    <row r="167" spans="2:7" s="12" customFormat="1" ht="20.25">
      <c r="B167" s="10"/>
      <c r="C167" s="22"/>
      <c r="D167" s="13"/>
      <c r="E167" s="13"/>
    </row>
    <row r="168" spans="2:7" s="12" customFormat="1" ht="20.25">
      <c r="B168" s="10"/>
      <c r="C168" s="22"/>
      <c r="D168" s="13"/>
      <c r="E168" s="13"/>
    </row>
    <row r="169" spans="2:7" s="12" customFormat="1" ht="20.25">
      <c r="B169" s="10"/>
      <c r="C169" s="22"/>
      <c r="D169" s="13"/>
      <c r="E169" s="13"/>
    </row>
    <row r="170" spans="2:7" s="12" customFormat="1" ht="20.25">
      <c r="B170" s="10"/>
      <c r="C170" s="22"/>
      <c r="D170" s="13"/>
      <c r="E170" s="13"/>
    </row>
    <row r="171" spans="2:7" s="16" customFormat="1" ht="20.25">
      <c r="B171" s="14"/>
      <c r="C171" s="23"/>
      <c r="D171" s="15"/>
      <c r="E171" s="15"/>
      <c r="F171" s="12"/>
      <c r="G171" s="12"/>
    </row>
    <row r="172" spans="2:7" s="16" customFormat="1" ht="20.25">
      <c r="B172" s="14"/>
      <c r="C172" s="23"/>
      <c r="D172" s="15"/>
      <c r="E172" s="15"/>
      <c r="F172" s="12"/>
      <c r="G172" s="12"/>
    </row>
    <row r="173" spans="2:7" s="16" customFormat="1" ht="20.25">
      <c r="B173" s="14"/>
      <c r="C173" s="23"/>
      <c r="D173" s="15"/>
      <c r="E173" s="15"/>
      <c r="F173" s="12"/>
      <c r="G173" s="12"/>
    </row>
    <row r="174" spans="2:7" s="16" customFormat="1" ht="20.25">
      <c r="B174" s="17"/>
      <c r="C174" s="23"/>
      <c r="D174" s="15"/>
      <c r="E174" s="15"/>
      <c r="F174" s="12"/>
      <c r="G174" s="12"/>
    </row>
    <row r="175" spans="2:7" s="16" customFormat="1" ht="20.25">
      <c r="B175" s="17"/>
      <c r="C175" s="23"/>
      <c r="D175" s="15"/>
      <c r="E175" s="15"/>
      <c r="F175" s="12"/>
      <c r="G175" s="12"/>
    </row>
    <row r="176" spans="2:7" s="16" customFormat="1" ht="20.25">
      <c r="B176" s="17"/>
      <c r="C176" s="23"/>
      <c r="D176" s="15"/>
      <c r="E176" s="15"/>
      <c r="F176" s="12"/>
      <c r="G176" s="12"/>
    </row>
    <row r="177" spans="2:7" s="16" customFormat="1" ht="20.25">
      <c r="B177" s="17"/>
      <c r="C177" s="23"/>
      <c r="D177" s="15"/>
      <c r="E177" s="15"/>
      <c r="F177" s="12"/>
      <c r="G177" s="12"/>
    </row>
    <row r="178" spans="2:7" s="16" customFormat="1" ht="20.25">
      <c r="B178" s="17"/>
      <c r="C178" s="23"/>
      <c r="D178" s="15"/>
      <c r="E178" s="15"/>
      <c r="F178" s="12"/>
      <c r="G178" s="12"/>
    </row>
    <row r="179" spans="2:7" s="16" customFormat="1" ht="20.25">
      <c r="B179" s="17"/>
      <c r="C179" s="23"/>
      <c r="D179" s="15"/>
      <c r="E179" s="15"/>
      <c r="F179" s="12"/>
      <c r="G179" s="12"/>
    </row>
    <row r="180" spans="2:7" s="16" customFormat="1" ht="20.25">
      <c r="B180" s="17"/>
      <c r="C180" s="23"/>
      <c r="D180" s="15"/>
      <c r="E180" s="15"/>
      <c r="F180" s="12"/>
      <c r="G180" s="12"/>
    </row>
    <row r="181" spans="2:7" s="16" customFormat="1" ht="20.25">
      <c r="B181" s="17"/>
      <c r="C181" s="23"/>
      <c r="D181" s="15"/>
      <c r="E181" s="15"/>
      <c r="F181" s="12"/>
      <c r="G181" s="12"/>
    </row>
    <row r="182" spans="2:7" s="16" customFormat="1" ht="20.25">
      <c r="B182" s="17"/>
      <c r="C182" s="23"/>
      <c r="D182" s="15"/>
      <c r="E182" s="15"/>
      <c r="F182" s="12"/>
      <c r="G182" s="12"/>
    </row>
    <row r="183" spans="2:7" s="16" customFormat="1" ht="19.5">
      <c r="B183" s="17"/>
      <c r="C183" s="24"/>
      <c r="D183" s="15"/>
      <c r="E183" s="15"/>
      <c r="F183" s="12"/>
      <c r="G183" s="12"/>
    </row>
    <row r="184" spans="2:7" s="16" customFormat="1" ht="19.5">
      <c r="B184" s="17"/>
      <c r="C184" s="24"/>
      <c r="D184" s="15"/>
      <c r="E184" s="15"/>
      <c r="F184" s="12"/>
      <c r="G184" s="12"/>
    </row>
    <row r="185" spans="2:7" s="16" customFormat="1" ht="19.5">
      <c r="B185" s="17"/>
      <c r="C185" s="24"/>
      <c r="D185" s="15"/>
      <c r="E185" s="15"/>
      <c r="F185" s="12"/>
      <c r="G185" s="12"/>
    </row>
    <row r="186" spans="2:7" s="16" customFormat="1" ht="19.5">
      <c r="B186" s="17"/>
      <c r="C186" s="24"/>
      <c r="D186" s="15"/>
      <c r="E186" s="15"/>
      <c r="F186" s="12"/>
      <c r="G186" s="12"/>
    </row>
    <row r="187" spans="2:7" s="16" customFormat="1" ht="19.5">
      <c r="B187" s="17"/>
      <c r="C187" s="24"/>
      <c r="D187" s="15"/>
      <c r="E187" s="15"/>
      <c r="F187" s="12"/>
      <c r="G187" s="12"/>
    </row>
    <row r="188" spans="2:7" s="16" customFormat="1" ht="19.5">
      <c r="B188" s="17"/>
      <c r="C188" s="24"/>
      <c r="D188" s="15"/>
      <c r="E188" s="15"/>
      <c r="F188" s="12"/>
      <c r="G188" s="12"/>
    </row>
    <row r="189" spans="2:7" s="16" customFormat="1" ht="19.5">
      <c r="B189" s="17"/>
      <c r="C189" s="24"/>
      <c r="D189" s="15"/>
      <c r="E189" s="15"/>
      <c r="F189" s="12"/>
      <c r="G189" s="12"/>
    </row>
    <row r="190" spans="2:7" s="16" customFormat="1" ht="19.5">
      <c r="B190" s="17"/>
      <c r="C190" s="24"/>
      <c r="D190" s="15"/>
      <c r="E190" s="15"/>
      <c r="F190" s="12"/>
      <c r="G190" s="12"/>
    </row>
    <row r="191" spans="2:7" s="16" customFormat="1" ht="19.5">
      <c r="B191" s="17"/>
      <c r="C191" s="24"/>
      <c r="D191" s="15"/>
      <c r="E191" s="15"/>
      <c r="F191" s="12"/>
      <c r="G191" s="12"/>
    </row>
    <row r="192" spans="2:7" s="16" customFormat="1" ht="19.5">
      <c r="B192" s="17"/>
      <c r="C192" s="24"/>
      <c r="D192" s="15"/>
      <c r="E192" s="15"/>
      <c r="F192" s="12"/>
      <c r="G192" s="12"/>
    </row>
    <row r="193" spans="2:7" s="16" customFormat="1" ht="19.5">
      <c r="B193" s="17"/>
      <c r="C193" s="24"/>
      <c r="D193" s="15"/>
      <c r="E193" s="15"/>
      <c r="F193" s="12"/>
      <c r="G193" s="12"/>
    </row>
    <row r="194" spans="2:7" s="16" customFormat="1" ht="19.5">
      <c r="B194" s="17"/>
      <c r="C194" s="24"/>
      <c r="D194" s="15"/>
      <c r="E194" s="15"/>
      <c r="F194" s="12"/>
      <c r="G194" s="12"/>
    </row>
    <row r="195" spans="2:7" s="16" customFormat="1" ht="19.5">
      <c r="B195" s="17"/>
      <c r="C195" s="24"/>
      <c r="D195" s="15"/>
      <c r="E195" s="15"/>
      <c r="F195" s="12"/>
      <c r="G195" s="12"/>
    </row>
    <row r="196" spans="2:7" s="16" customFormat="1" ht="19.5">
      <c r="B196" s="17"/>
      <c r="C196" s="24"/>
      <c r="D196" s="15"/>
      <c r="E196" s="15"/>
      <c r="F196" s="12"/>
      <c r="G196" s="12"/>
    </row>
    <row r="197" spans="2:7" s="16" customFormat="1" ht="19.5">
      <c r="B197" s="17"/>
      <c r="C197" s="24"/>
      <c r="D197" s="15"/>
      <c r="E197" s="15"/>
      <c r="F197" s="12"/>
      <c r="G197" s="12"/>
    </row>
    <row r="198" spans="2:7" s="16" customFormat="1" ht="19.5">
      <c r="B198" s="17"/>
      <c r="C198" s="24"/>
      <c r="D198" s="15"/>
      <c r="E198" s="15"/>
      <c r="F198" s="12"/>
      <c r="G198" s="12"/>
    </row>
    <row r="199" spans="2:7" s="16" customFormat="1" ht="19.5">
      <c r="B199" s="17"/>
      <c r="C199" s="24"/>
      <c r="D199" s="15"/>
      <c r="E199" s="15"/>
      <c r="F199" s="12"/>
      <c r="G199" s="12"/>
    </row>
    <row r="200" spans="2:7" s="16" customFormat="1" ht="19.5">
      <c r="B200" s="17"/>
      <c r="C200" s="24"/>
      <c r="D200" s="15"/>
      <c r="E200" s="15"/>
      <c r="F200" s="12"/>
      <c r="G200" s="12"/>
    </row>
    <row r="201" spans="2:7" s="16" customFormat="1" ht="19.5">
      <c r="B201" s="17"/>
      <c r="C201" s="24"/>
      <c r="D201" s="15"/>
      <c r="E201" s="15"/>
      <c r="F201" s="12"/>
      <c r="G201" s="12"/>
    </row>
    <row r="202" spans="2:7" s="16" customFormat="1" ht="19.5">
      <c r="B202" s="17"/>
      <c r="C202" s="24"/>
      <c r="D202" s="15"/>
      <c r="E202" s="15"/>
      <c r="F202" s="12"/>
      <c r="G202" s="12"/>
    </row>
    <row r="203" spans="2:7" s="16" customFormat="1" ht="19.5">
      <c r="B203" s="17"/>
      <c r="C203" s="24"/>
      <c r="D203" s="15"/>
      <c r="E203" s="15"/>
      <c r="F203" s="12"/>
      <c r="G203" s="12"/>
    </row>
    <row r="204" spans="2:7" s="16" customFormat="1" ht="19.5">
      <c r="B204" s="17"/>
      <c r="C204" s="24"/>
      <c r="D204" s="15"/>
      <c r="E204" s="15"/>
      <c r="F204" s="12"/>
      <c r="G204" s="12"/>
    </row>
    <row r="205" spans="2:7" s="16" customFormat="1" ht="19.5">
      <c r="B205" s="17"/>
      <c r="C205" s="24"/>
      <c r="D205" s="15"/>
      <c r="E205" s="15"/>
      <c r="F205" s="12"/>
      <c r="G205" s="12"/>
    </row>
    <row r="206" spans="2:7" s="16" customFormat="1" ht="19.5">
      <c r="B206" s="17"/>
      <c r="C206" s="24"/>
      <c r="D206" s="15"/>
      <c r="E206" s="15"/>
      <c r="F206" s="12"/>
      <c r="G206" s="12"/>
    </row>
    <row r="207" spans="2:7" s="16" customFormat="1" ht="19.5">
      <c r="B207" s="17"/>
      <c r="C207" s="24"/>
      <c r="D207" s="15"/>
      <c r="E207" s="15"/>
      <c r="F207" s="12"/>
      <c r="G207" s="12"/>
    </row>
    <row r="208" spans="2:7" s="16" customFormat="1" ht="19.5">
      <c r="B208" s="17"/>
      <c r="C208" s="24"/>
      <c r="D208" s="15"/>
      <c r="E208" s="15"/>
      <c r="F208" s="12"/>
      <c r="G208" s="12"/>
    </row>
    <row r="209" spans="2:7" s="16" customFormat="1" ht="19.5">
      <c r="B209" s="17"/>
      <c r="C209" s="24"/>
      <c r="D209" s="15"/>
      <c r="E209" s="15"/>
      <c r="F209" s="12"/>
      <c r="G209" s="12"/>
    </row>
    <row r="210" spans="2:7" s="16" customFormat="1" ht="19.5">
      <c r="B210" s="17"/>
      <c r="C210" s="24"/>
      <c r="D210" s="15"/>
      <c r="E210" s="15"/>
      <c r="F210" s="12"/>
      <c r="G210" s="12"/>
    </row>
    <row r="211" spans="2:7" s="16" customFormat="1" ht="19.5">
      <c r="B211" s="17"/>
      <c r="C211" s="24"/>
      <c r="D211" s="15"/>
      <c r="E211" s="15"/>
      <c r="F211" s="12"/>
      <c r="G211" s="12"/>
    </row>
    <row r="212" spans="2:7" s="16" customFormat="1" ht="19.5">
      <c r="B212" s="17"/>
      <c r="C212" s="24"/>
      <c r="D212" s="15"/>
      <c r="E212" s="15"/>
      <c r="F212" s="12"/>
      <c r="G212" s="12"/>
    </row>
    <row r="213" spans="2:7" s="16" customFormat="1" ht="19.5">
      <c r="B213" s="17"/>
      <c r="C213" s="24"/>
      <c r="D213" s="15"/>
      <c r="E213" s="15"/>
      <c r="F213" s="12"/>
      <c r="G213" s="12"/>
    </row>
    <row r="214" spans="2:7" s="16" customFormat="1" ht="19.5">
      <c r="B214" s="17"/>
      <c r="C214" s="24"/>
      <c r="D214" s="15"/>
      <c r="E214" s="15"/>
      <c r="F214" s="12"/>
      <c r="G214" s="12"/>
    </row>
    <row r="215" spans="2:7" s="16" customFormat="1" ht="19.5">
      <c r="B215" s="17"/>
      <c r="C215" s="24"/>
      <c r="D215" s="15"/>
      <c r="E215" s="15"/>
      <c r="F215" s="12"/>
      <c r="G215" s="12"/>
    </row>
    <row r="216" spans="2:7" s="16" customFormat="1" ht="19.5">
      <c r="B216" s="17"/>
      <c r="C216" s="24"/>
      <c r="D216" s="15"/>
      <c r="E216" s="15"/>
      <c r="F216" s="12"/>
      <c r="G216" s="12"/>
    </row>
    <row r="217" spans="2:7" s="16" customFormat="1" ht="19.5">
      <c r="B217" s="17"/>
      <c r="C217" s="24"/>
      <c r="D217" s="15"/>
      <c r="E217" s="15"/>
      <c r="F217" s="12"/>
      <c r="G217" s="12"/>
    </row>
    <row r="218" spans="2:7" s="16" customFormat="1" ht="19.5">
      <c r="B218" s="17"/>
      <c r="C218" s="24"/>
      <c r="D218" s="15"/>
      <c r="E218" s="15"/>
      <c r="F218" s="12"/>
      <c r="G218" s="12"/>
    </row>
    <row r="219" spans="2:7" s="16" customFormat="1" ht="19.5">
      <c r="B219" s="17"/>
      <c r="C219" s="24"/>
      <c r="D219" s="15"/>
      <c r="E219" s="15"/>
      <c r="F219" s="12"/>
      <c r="G219" s="12"/>
    </row>
    <row r="220" spans="2:7" s="16" customFormat="1" ht="19.5">
      <c r="B220" s="17"/>
      <c r="C220" s="24"/>
      <c r="D220" s="15"/>
      <c r="E220" s="15"/>
      <c r="F220" s="12"/>
      <c r="G220" s="12"/>
    </row>
    <row r="221" spans="2:7" s="16" customFormat="1" ht="19.5">
      <c r="B221" s="17"/>
      <c r="C221" s="24"/>
      <c r="D221" s="15"/>
      <c r="E221" s="15"/>
      <c r="F221" s="12"/>
      <c r="G221" s="12"/>
    </row>
    <row r="222" spans="2:7" s="16" customFormat="1" ht="19.5">
      <c r="B222" s="17"/>
      <c r="C222" s="24"/>
      <c r="D222" s="15"/>
      <c r="E222" s="15"/>
      <c r="F222" s="12"/>
      <c r="G222" s="12"/>
    </row>
    <row r="223" spans="2:7" s="16" customFormat="1" ht="19.5">
      <c r="B223" s="17"/>
      <c r="C223" s="24"/>
      <c r="D223" s="15"/>
      <c r="E223" s="15"/>
      <c r="F223" s="12"/>
      <c r="G223" s="12"/>
    </row>
    <row r="224" spans="2:7" s="16" customFormat="1" ht="19.5">
      <c r="B224" s="17"/>
      <c r="C224" s="24"/>
      <c r="D224" s="15"/>
      <c r="E224" s="15"/>
      <c r="F224" s="12"/>
      <c r="G224" s="12"/>
    </row>
    <row r="225" spans="2:7" s="16" customFormat="1" ht="19.5">
      <c r="B225" s="17"/>
      <c r="C225" s="24"/>
      <c r="D225" s="15"/>
      <c r="E225" s="15"/>
      <c r="F225" s="12"/>
      <c r="G225" s="12"/>
    </row>
    <row r="226" spans="2:7" s="16" customFormat="1" ht="19.5">
      <c r="B226" s="17"/>
      <c r="C226" s="24"/>
      <c r="D226" s="15"/>
      <c r="E226" s="15"/>
      <c r="F226" s="12"/>
      <c r="G226" s="12"/>
    </row>
    <row r="227" spans="2:7" s="16" customFormat="1" ht="19.5">
      <c r="B227" s="17"/>
      <c r="C227" s="24"/>
      <c r="D227" s="15"/>
      <c r="E227" s="15"/>
      <c r="F227" s="12"/>
      <c r="G227" s="12"/>
    </row>
    <row r="228" spans="2:7" s="16" customFormat="1" ht="19.5">
      <c r="B228" s="17"/>
      <c r="C228" s="24"/>
      <c r="D228" s="15"/>
      <c r="E228" s="15"/>
      <c r="F228" s="12"/>
      <c r="G228" s="12"/>
    </row>
    <row r="229" spans="2:7" s="16" customFormat="1" ht="19.5">
      <c r="B229" s="17"/>
      <c r="C229" s="24"/>
      <c r="D229" s="15"/>
      <c r="E229" s="15"/>
      <c r="F229" s="12"/>
      <c r="G229" s="12"/>
    </row>
    <row r="230" spans="2:7" s="16" customFormat="1" ht="19.5">
      <c r="B230" s="17"/>
      <c r="C230" s="24"/>
      <c r="D230" s="15"/>
      <c r="E230" s="15"/>
      <c r="F230" s="12"/>
      <c r="G230" s="12"/>
    </row>
    <row r="231" spans="2:7" s="16" customFormat="1" ht="19.5">
      <c r="B231" s="17"/>
      <c r="C231" s="24"/>
      <c r="D231" s="15"/>
      <c r="E231" s="15"/>
      <c r="F231" s="12"/>
      <c r="G231" s="12"/>
    </row>
    <row r="232" spans="2:7" s="16" customFormat="1" ht="19.5">
      <c r="B232" s="17"/>
      <c r="C232" s="24"/>
      <c r="D232" s="15"/>
      <c r="E232" s="15"/>
      <c r="F232" s="12"/>
      <c r="G232" s="12"/>
    </row>
    <row r="233" spans="2:7" s="16" customFormat="1" ht="19.5">
      <c r="B233" s="17"/>
      <c r="C233" s="24"/>
      <c r="D233" s="15"/>
      <c r="E233" s="15"/>
      <c r="F233" s="12"/>
      <c r="G233" s="12"/>
    </row>
    <row r="234" spans="2:7" s="16" customFormat="1" ht="19.5">
      <c r="B234" s="17"/>
      <c r="C234" s="24"/>
      <c r="D234" s="15"/>
      <c r="E234" s="15"/>
      <c r="F234" s="12"/>
      <c r="G234" s="12"/>
    </row>
    <row r="235" spans="2:7" s="16" customFormat="1" ht="19.5">
      <c r="B235" s="17"/>
      <c r="C235" s="24"/>
      <c r="D235" s="15"/>
      <c r="E235" s="15"/>
      <c r="F235" s="12"/>
      <c r="G235" s="12"/>
    </row>
    <row r="236" spans="2:7" s="16" customFormat="1" ht="19.5">
      <c r="B236" s="17"/>
      <c r="C236" s="24"/>
      <c r="D236" s="15"/>
      <c r="E236" s="15"/>
      <c r="F236" s="12"/>
      <c r="G236" s="12"/>
    </row>
    <row r="237" spans="2:7" s="16" customFormat="1" ht="19.5">
      <c r="B237" s="17"/>
      <c r="C237" s="24"/>
      <c r="D237" s="15"/>
      <c r="E237" s="15"/>
      <c r="F237" s="12"/>
      <c r="G237" s="12"/>
    </row>
    <row r="238" spans="2:7" s="16" customFormat="1" ht="19.5">
      <c r="B238" s="17"/>
      <c r="C238" s="24"/>
      <c r="D238" s="15"/>
      <c r="E238" s="15"/>
      <c r="F238" s="12"/>
      <c r="G238" s="12"/>
    </row>
    <row r="239" spans="2:7" s="16" customFormat="1" ht="19.5">
      <c r="B239" s="17"/>
      <c r="C239" s="24"/>
      <c r="D239" s="15"/>
      <c r="E239" s="15"/>
      <c r="F239" s="12"/>
      <c r="G239" s="12"/>
    </row>
    <row r="240" spans="2:7" s="16" customFormat="1" ht="19.5">
      <c r="B240" s="17"/>
      <c r="C240" s="24"/>
      <c r="D240" s="15"/>
      <c r="E240" s="15"/>
      <c r="F240" s="12"/>
      <c r="G240" s="12"/>
    </row>
    <row r="241" spans="2:7" s="16" customFormat="1" ht="19.5">
      <c r="B241" s="17"/>
      <c r="C241" s="24"/>
      <c r="D241" s="15"/>
      <c r="E241" s="15"/>
      <c r="F241" s="12"/>
      <c r="G241" s="12"/>
    </row>
    <row r="242" spans="2:7" s="16" customFormat="1" ht="19.5">
      <c r="B242" s="17"/>
      <c r="C242" s="24"/>
      <c r="D242" s="15"/>
      <c r="E242" s="15"/>
      <c r="F242" s="12"/>
      <c r="G242" s="12"/>
    </row>
    <row r="243" spans="2:7" s="16" customFormat="1" ht="19.5">
      <c r="B243" s="17"/>
      <c r="C243" s="24"/>
      <c r="D243" s="15"/>
      <c r="E243" s="15"/>
      <c r="F243" s="12"/>
      <c r="G243" s="12"/>
    </row>
    <row r="244" spans="2:7" s="16" customFormat="1" ht="19.5">
      <c r="B244" s="17"/>
      <c r="C244" s="24"/>
      <c r="D244" s="15"/>
      <c r="E244" s="15"/>
      <c r="F244" s="12"/>
      <c r="G244" s="12"/>
    </row>
    <row r="245" spans="2:7" s="16" customFormat="1" ht="19.5">
      <c r="B245" s="17"/>
      <c r="C245" s="24"/>
      <c r="D245" s="15"/>
      <c r="E245" s="15"/>
      <c r="F245" s="12"/>
      <c r="G245" s="12"/>
    </row>
    <row r="246" spans="2:7" s="16" customFormat="1" ht="19.5">
      <c r="B246" s="17"/>
      <c r="C246" s="24"/>
      <c r="D246" s="15"/>
      <c r="E246" s="15"/>
      <c r="F246" s="12"/>
      <c r="G246" s="12"/>
    </row>
    <row r="247" spans="2:7" s="16" customFormat="1" ht="19.5">
      <c r="B247" s="17"/>
      <c r="C247" s="24"/>
      <c r="D247" s="15"/>
      <c r="E247" s="15"/>
      <c r="F247" s="12"/>
      <c r="G247" s="12"/>
    </row>
    <row r="248" spans="2:7" s="16" customFormat="1" ht="19.5">
      <c r="B248" s="17"/>
      <c r="C248" s="24"/>
      <c r="D248" s="15"/>
      <c r="E248" s="15"/>
      <c r="F248" s="12"/>
      <c r="G248" s="12"/>
    </row>
    <row r="249" spans="2:7" s="16" customFormat="1" ht="19.5">
      <c r="B249" s="17"/>
      <c r="C249" s="24"/>
      <c r="D249" s="15"/>
      <c r="E249" s="15"/>
      <c r="F249" s="12"/>
      <c r="G249" s="12"/>
    </row>
    <row r="250" spans="2:7" s="16" customFormat="1" ht="19.5">
      <c r="B250" s="17"/>
      <c r="C250" s="24"/>
      <c r="D250" s="15"/>
      <c r="E250" s="15"/>
      <c r="F250" s="12"/>
      <c r="G250" s="12"/>
    </row>
    <row r="251" spans="2:7" s="16" customFormat="1" ht="19.5">
      <c r="B251" s="17"/>
      <c r="C251" s="24"/>
      <c r="D251" s="15"/>
      <c r="E251" s="15"/>
      <c r="F251" s="12"/>
      <c r="G251" s="12"/>
    </row>
    <row r="252" spans="2:7" s="16" customFormat="1" ht="19.5">
      <c r="B252" s="17"/>
      <c r="C252" s="24"/>
      <c r="D252" s="15"/>
      <c r="E252" s="15"/>
      <c r="F252" s="12"/>
      <c r="G252" s="12"/>
    </row>
    <row r="253" spans="2:7" s="16" customFormat="1" ht="19.5">
      <c r="B253" s="17"/>
      <c r="C253" s="24"/>
      <c r="D253" s="15"/>
      <c r="E253" s="15"/>
      <c r="F253" s="12"/>
      <c r="G253" s="12"/>
    </row>
    <row r="254" spans="2:7" s="16" customFormat="1" ht="19.5">
      <c r="B254" s="17"/>
      <c r="C254" s="24"/>
      <c r="D254" s="15"/>
      <c r="E254" s="15"/>
      <c r="F254" s="12"/>
      <c r="G254" s="12"/>
    </row>
    <row r="255" spans="2:7" s="16" customFormat="1" ht="19.5">
      <c r="B255" s="17"/>
      <c r="C255" s="24"/>
      <c r="D255" s="15"/>
      <c r="E255" s="15"/>
      <c r="F255" s="12"/>
      <c r="G255" s="12"/>
    </row>
    <row r="256" spans="2:7" s="16" customFormat="1" ht="19.5">
      <c r="B256" s="17"/>
      <c r="C256" s="24"/>
      <c r="D256" s="15"/>
      <c r="E256" s="15"/>
      <c r="F256" s="12"/>
      <c r="G256" s="12"/>
    </row>
    <row r="257" spans="2:7" s="16" customFormat="1" ht="19.5">
      <c r="B257" s="17"/>
      <c r="C257" s="24"/>
      <c r="D257" s="15"/>
      <c r="E257" s="15"/>
      <c r="F257" s="12"/>
      <c r="G257" s="12"/>
    </row>
    <row r="258" spans="2:7" s="16" customFormat="1" ht="19.5">
      <c r="B258" s="17"/>
      <c r="C258" s="24"/>
      <c r="D258" s="15"/>
      <c r="E258" s="15"/>
      <c r="F258" s="12"/>
      <c r="G258" s="12"/>
    </row>
    <row r="259" spans="2:7" s="16" customFormat="1" ht="19.5">
      <c r="B259" s="17"/>
      <c r="C259" s="24"/>
      <c r="D259" s="15"/>
      <c r="E259" s="15"/>
      <c r="F259" s="12"/>
      <c r="G259" s="12"/>
    </row>
    <row r="260" spans="2:7" s="16" customFormat="1" ht="19.5">
      <c r="B260" s="17"/>
      <c r="C260" s="24"/>
      <c r="D260" s="15"/>
      <c r="F260" s="12"/>
      <c r="G260" s="12"/>
    </row>
    <row r="261" spans="2:7" s="16" customFormat="1" ht="19.5">
      <c r="B261" s="17"/>
      <c r="C261" s="24"/>
      <c r="D261" s="15"/>
      <c r="F261" s="12"/>
      <c r="G261" s="12"/>
    </row>
    <row r="262" spans="2:7" s="16" customFormat="1" ht="19.5">
      <c r="B262" s="17"/>
      <c r="C262" s="24"/>
      <c r="D262" s="15"/>
      <c r="F262" s="12"/>
      <c r="G262" s="12"/>
    </row>
    <row r="263" spans="2:7" s="16" customFormat="1" ht="19.5">
      <c r="B263" s="17"/>
      <c r="C263" s="24"/>
      <c r="D263" s="15"/>
      <c r="F263" s="12"/>
      <c r="G263" s="12"/>
    </row>
    <row r="264" spans="2:7" s="16" customFormat="1" ht="19.5">
      <c r="B264" s="17"/>
      <c r="C264" s="24"/>
      <c r="D264" s="15"/>
      <c r="F264" s="12"/>
      <c r="G264" s="12"/>
    </row>
    <row r="265" spans="2:7" s="16" customFormat="1" ht="19.5">
      <c r="B265" s="17"/>
      <c r="C265" s="24"/>
      <c r="D265" s="15"/>
      <c r="F265" s="12"/>
      <c r="G265" s="12"/>
    </row>
    <row r="266" spans="2:7" s="16" customFormat="1" ht="19.5">
      <c r="B266" s="17"/>
      <c r="C266" s="24"/>
      <c r="D266" s="15"/>
      <c r="F266" s="12"/>
      <c r="G266" s="12"/>
    </row>
    <row r="267" spans="2:7" s="16" customFormat="1" ht="19.5">
      <c r="B267" s="17"/>
      <c r="C267" s="24"/>
      <c r="D267" s="15"/>
      <c r="F267" s="12"/>
      <c r="G267" s="12"/>
    </row>
    <row r="268" spans="2:7" s="16" customFormat="1" ht="19.5">
      <c r="B268" s="17"/>
      <c r="C268" s="24"/>
      <c r="D268" s="15"/>
      <c r="F268" s="12"/>
      <c r="G268" s="12"/>
    </row>
    <row r="269" spans="2:7" s="16" customFormat="1" ht="19.5">
      <c r="B269" s="17"/>
      <c r="C269" s="24"/>
      <c r="D269" s="15"/>
      <c r="F269" s="12"/>
      <c r="G269" s="12"/>
    </row>
    <row r="270" spans="2:7" s="16" customFormat="1" ht="19.5">
      <c r="B270" s="17"/>
      <c r="C270" s="24"/>
      <c r="D270" s="15"/>
      <c r="F270" s="12"/>
      <c r="G270" s="12"/>
    </row>
    <row r="271" spans="2:7" s="16" customFormat="1" ht="19.5">
      <c r="B271" s="17"/>
      <c r="C271" s="24"/>
      <c r="D271" s="15"/>
      <c r="F271" s="12"/>
      <c r="G271" s="12"/>
    </row>
    <row r="272" spans="2:7" s="16" customFormat="1" ht="19.5">
      <c r="B272" s="17"/>
      <c r="C272" s="24"/>
      <c r="D272" s="15"/>
      <c r="F272" s="12"/>
      <c r="G272" s="12"/>
    </row>
    <row r="273" spans="2:7" s="16" customFormat="1" ht="19.5">
      <c r="B273" s="17"/>
      <c r="C273" s="24"/>
      <c r="D273" s="15"/>
      <c r="F273" s="12"/>
      <c r="G273" s="12"/>
    </row>
    <row r="274" spans="2:7" s="16" customFormat="1" ht="19.5">
      <c r="B274" s="17"/>
      <c r="C274" s="24"/>
      <c r="D274" s="15"/>
      <c r="F274" s="12"/>
      <c r="G274" s="12"/>
    </row>
  </sheetData>
  <mergeCells count="1">
    <mergeCell ref="B1:D1"/>
  </mergeCells>
  <phoneticPr fontId="0" type="noConversion"/>
  <printOptions horizontalCentered="1"/>
  <pageMargins left="0.5" right="0.5" top="0.5" bottom="0.5" header="0.5" footer="0.5"/>
  <pageSetup paperSize="9" pageOrder="overThenDown" orientation="portrait" useFirstPageNumber="1" r:id="rId1"/>
  <headerFooter alignWithMargins="0">
    <oddHeader>&amp;R&amp;"Kruti Dev 692,Normal"&amp;12#i;s yk[kkr</oddHeader>
    <oddFooter>&amp;C&amp;"Arial,Bold"&amp;P</oddFooter>
  </headerFooter>
  <rowBreaks count="1" manualBreakCount="1">
    <brk id="15" min="1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8" sqref="A38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>FACIT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ASHWINI</dc:creator>
  <cp:lastModifiedBy>SIDHIVINAYAK</cp:lastModifiedBy>
  <cp:lastPrinted>2015-06-21T12:05:33Z</cp:lastPrinted>
  <dcterms:created xsi:type="dcterms:W3CDTF">2001-12-03T11:30:41Z</dcterms:created>
  <dcterms:modified xsi:type="dcterms:W3CDTF">2015-06-21T12:07:04Z</dcterms:modified>
</cp:coreProperties>
</file>